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64011"/>
  <mc:AlternateContent xmlns:mc="http://schemas.openxmlformats.org/markup-compatibility/2006">
    <mc:Choice Requires="x15">
      <x15ac:absPath xmlns:x15ac="http://schemas.microsoft.com/office/spreadsheetml/2010/11/ac" url="C:\Users\aleks\Desktop\popisi\"/>
    </mc:Choice>
  </mc:AlternateContent>
  <bookViews>
    <workbookView xWindow="0" yWindow="0" windowWidth="16380" windowHeight="8190" tabRatio="500"/>
  </bookViews>
  <sheets>
    <sheet name="GLAVNA REKAPITULACIJA" sheetId="1" r:id="rId1"/>
    <sheet name="REKAPITULACIJA GO" sheetId="2" r:id="rId2"/>
    <sheet name="OPOMBE" sheetId="3" r:id="rId3"/>
    <sheet name="ZEMELJSKA " sheetId="4" r:id="rId4"/>
    <sheet name="BETONSKA " sheetId="5" r:id="rId5"/>
    <sheet name="ZIDARSKA " sheetId="6" r:id="rId6"/>
    <sheet name="TESARSKA " sheetId="7" r:id="rId7"/>
    <sheet name="KROVSKA" sheetId="8" r:id="rId8"/>
    <sheet name="KLJUČAVNIČARSKA" sheetId="9" r:id="rId9"/>
    <sheet name="OKNA, VRATA" sheetId="10" r:id="rId10"/>
    <sheet name="MIZARSKA DELA" sheetId="11" r:id="rId11"/>
    <sheet name="MONTAŽNA DELA" sheetId="12" r:id="rId12"/>
    <sheet name="SLIKOPLESKARSKA " sheetId="13" r:id="rId13"/>
    <sheet name="KERAMIKA " sheetId="14" r:id="rId14"/>
    <sheet name="PODOPOLAGALSKA" sheetId="15" r:id="rId15"/>
    <sheet name="OPREMA" sheetId="16" r:id="rId16"/>
    <sheet name="SMETARNIK" sheetId="17" r:id="rId17"/>
  </sheets>
  <externalReferences>
    <externalReference r:id="rId18"/>
    <externalReference r:id="rId19"/>
    <externalReference r:id="rId20"/>
    <externalReference r:id="rId21"/>
    <externalReference r:id="rId22"/>
  </externalReferences>
  <definedNames>
    <definedName name="Excel_BuiltIn_Print_Titles" localSheetId="4">'BETONSKA '!$3:$3</definedName>
    <definedName name="Excel_BuiltIn_Print_Titles" localSheetId="13">'KERAMIKA '!$4:$4</definedName>
    <definedName name="Excel_BuiltIn_Print_Titles" localSheetId="8">KLJUČAVNIČARSKA!$4:$4</definedName>
    <definedName name="Excel_BuiltIn_Print_Titles" localSheetId="7">KROVSKA!$4:$4</definedName>
    <definedName name="Excel_BuiltIn_Print_Titles" localSheetId="11">'MONTAŽNA DELA'!$4:$4</definedName>
    <definedName name="Excel_BuiltIn_Print_Titles" localSheetId="14">PODOPOLAGALSKA!$4:$4</definedName>
    <definedName name="Excel_BuiltIn_Print_Titles" localSheetId="12">'SLIKOPLESKARSKA '!$4:$4</definedName>
    <definedName name="Excel_BuiltIn_Print_Titles" localSheetId="6">'TESARSKA '!$4:$4</definedName>
    <definedName name="Excel_BuiltIn_Print_Titles" localSheetId="5">'ZIDARSKA '!$4:$4</definedName>
    <definedName name="_xlnm.Print_Area" localSheetId="4">'BETONSKA '!$A$1:$F$92</definedName>
    <definedName name="_xlnm.Print_Area" localSheetId="0">'GLAVNA REKAPITULACIJA'!$A$1:$I$56</definedName>
    <definedName name="_xlnm.Print_Area" localSheetId="13">'KERAMIKA '!$A$1:$F$26</definedName>
    <definedName name="_xlnm.Print_Area" localSheetId="8">KLJUČAVNIČARSKA!$A$1:$F$173</definedName>
    <definedName name="_xlnm.Print_Area" localSheetId="7">KROVSKA!$A$1:$F$164</definedName>
    <definedName name="_xlnm.Print_Area" localSheetId="15">OPREMA!$A$1:$F$98</definedName>
    <definedName name="_xlnm.Print_Area" localSheetId="6">'TESARSKA '!$A$1:$F$139</definedName>
    <definedName name="_xlnm.Print_Area" localSheetId="5">'ZIDARSKA '!$A$1:$F$246</definedName>
    <definedName name="Print" localSheetId="4">'BETONSKA '!$3:$3</definedName>
    <definedName name="Print_01" localSheetId="4">'BETONSKA '!$3:$3</definedName>
    <definedName name="Print_1213" localSheetId="14">PODOPOLAGALSKA!$4:$4</definedName>
    <definedName name="Print_1231" localSheetId="5">'ZIDARSKA '!$4:$4</definedName>
    <definedName name="Print_123213" localSheetId="7">KROVSKA!$4:$4</definedName>
    <definedName name="Print_23" localSheetId="13">'KERAMIKA '!$4:$4</definedName>
    <definedName name="Print_2315" localSheetId="11">'MONTAŽNA DELA'!$4:$4</definedName>
    <definedName name="Print_23416" localSheetId="5">'ZIDARSKA '!$4:$4</definedName>
    <definedName name="Print_23543" localSheetId="6">'TESARSKA '!$4:$4</definedName>
    <definedName name="Print_2357" localSheetId="13">'KERAMIKA '!$4:$4</definedName>
    <definedName name="Print_2557" localSheetId="11">'MONTAŽNA DELA'!$4:$4</definedName>
    <definedName name="Print_3154541" localSheetId="11">'MONTAŽNA DELA'!$4:$4</definedName>
    <definedName name="Print_3215" localSheetId="7">KROVSKA!$4:$4</definedName>
    <definedName name="Print_32154" localSheetId="14">PODOPOLAGALSKA!$4:$4</definedName>
    <definedName name="Print_32157" localSheetId="12">'SLIKOPLESKARSKA '!$4:$4</definedName>
    <definedName name="Print_324" localSheetId="8">KLJUČAVNIČARSKA!$4:$4</definedName>
    <definedName name="Print_4467" localSheetId="12">'SLIKOPLESKARSKA '!$4:$4</definedName>
    <definedName name="Print_447" localSheetId="14">PODOPOLAGALSKA!$4:$4</definedName>
    <definedName name="Print_454" localSheetId="4">'BETONSKA '!$3:$3</definedName>
    <definedName name="Print_454" localSheetId="13">'KERAMIKA '!$4:$4</definedName>
    <definedName name="Print_4546" localSheetId="4">'BETONSKA '!$3:$3</definedName>
    <definedName name="Print_4546" localSheetId="14">PODOPOLAGALSKA!$4:$4</definedName>
    <definedName name="Print_4546" localSheetId="5">'ZIDARSKA '!$4:$4</definedName>
    <definedName name="Print_456465Print_" localSheetId="12">'SLIKOPLESKARSKA '!$4:$4</definedName>
    <definedName name="Print_45649" localSheetId="14">PODOPOLAGALSKA!$4:$4</definedName>
    <definedName name="Print_4654" localSheetId="8">KLJUČAVNIČARSKA!$4:$4</definedName>
    <definedName name="Print_5456" localSheetId="4">'BETONSKA '!$3:$3</definedName>
    <definedName name="Print_546" localSheetId="6">'TESARSKA '!$4:$4</definedName>
    <definedName name="Print_554" localSheetId="12">'SLIKOPLESKARSKA '!$4:$4</definedName>
    <definedName name="Print_56454" localSheetId="7">KROVSKA!$4:$4</definedName>
    <definedName name="Print_5645487" localSheetId="8">KLJUČAVNIČARSKA!$4:$4</definedName>
    <definedName name="Print_564568" localSheetId="11">'MONTAŽNA DELA'!$4:$4</definedName>
    <definedName name="Print_56498" localSheetId="12">'SLIKOPLESKARSKA '!$4:$4</definedName>
    <definedName name="Print_565" localSheetId="8">KLJUČAVNIČARSKA!$4:$4</definedName>
    <definedName name="Print_5659" localSheetId="7">KROVSKA!$4:$4</definedName>
    <definedName name="Print_567" localSheetId="4">'BETONSKA '!$3:$3</definedName>
    <definedName name="Print_6467" localSheetId="6">'TESARSKA '!$4:$4</definedName>
    <definedName name="Print_686" localSheetId="8">KLJUČAVNIČARSKA!$4:$4</definedName>
    <definedName name="Print_689" localSheetId="7">KROVSKA!$4:$4</definedName>
    <definedName name="Print_778" localSheetId="13">'KERAMIKA '!$4:$4</definedName>
    <definedName name="Print_787" localSheetId="6">'TESARSKA '!$4:$4</definedName>
    <definedName name="Print_789856" localSheetId="13">'KERAMIKA '!$4:$4</definedName>
    <definedName name="Print_7978" localSheetId="5">'ZIDARSKA '!$4:$4</definedName>
    <definedName name="Print_7978986" localSheetId="6">'TESARSKA '!$4:$4</definedName>
    <definedName name="Print_9898" localSheetId="11">'MONTAŽNA DELA'!$4:$4</definedName>
    <definedName name="Print_989855" localSheetId="5">'ZIDARSKA '!$4:$4</definedName>
    <definedName name="Print_Titles_0" localSheetId="4">'BETONSKA '!$3:$3</definedName>
    <definedName name="Print_Titles_0" localSheetId="13">'KERAMIKA '!$4:$4</definedName>
    <definedName name="Print_Titles_0" localSheetId="8">KLJUČAVNIČARSKA!$4:$4</definedName>
    <definedName name="Print_Titles_0" localSheetId="7">KROVSKA!$4:$4</definedName>
    <definedName name="Print_Titles_0" localSheetId="11">'MONTAŽNA DELA'!$4:$4</definedName>
    <definedName name="Print_Titles_0" localSheetId="14">PODOPOLAGALSKA!$4:$4</definedName>
    <definedName name="Print_Titles_0" localSheetId="12">'SLIKOPLESKARSKA '!$4:$4</definedName>
    <definedName name="Print_Titles_0" localSheetId="6">'TESARSKA '!$4:$4</definedName>
    <definedName name="Print_Titles_0" localSheetId="5">'ZIDARSKA '!$4:$4</definedName>
    <definedName name="Print_Titles_0_0" localSheetId="4">'BETONSKA '!$3:$3</definedName>
    <definedName name="Print_Titles_0_0" localSheetId="13">'KERAMIKA '!$4:$4</definedName>
    <definedName name="Print_Titles_0_0" localSheetId="8">KLJUČAVNIČARSKA!$4:$4</definedName>
    <definedName name="Print_Titles_0_0" localSheetId="7">KROVSKA!$4:$4</definedName>
    <definedName name="Print_Titles_0_0" localSheetId="11">'MONTAŽNA DELA'!$4:$4</definedName>
    <definedName name="Print_Titles_0_0" localSheetId="14">PODOPOLAGALSKA!$4:$4</definedName>
    <definedName name="Print_Titles_0_0" localSheetId="12">'SLIKOPLESKARSKA '!$4:$4</definedName>
    <definedName name="Print_Titles_0_0" localSheetId="6">'TESARSKA '!$4:$4</definedName>
    <definedName name="Print_Titles_0_0" localSheetId="5">'ZIDARSKA '!$4:$4</definedName>
    <definedName name="Print_Titles_0_0_0" localSheetId="4">'BETONSKA '!$3:$3</definedName>
    <definedName name="Print_Titles_0_0_0" localSheetId="13">'KERAMIKA '!$4:$4</definedName>
    <definedName name="Print_Titles_0_0_0" localSheetId="8">KLJUČAVNIČARSKA!$4:$4</definedName>
    <definedName name="Print_Titles_0_0_0" localSheetId="7">KROVSKA!$4:$4</definedName>
    <definedName name="Print_Titles_0_0_0" localSheetId="11">'MONTAŽNA DELA'!$4:$4</definedName>
    <definedName name="Print_Titles_0_0_0" localSheetId="14">PODOPOLAGALSKA!$4:$4</definedName>
    <definedName name="Print_Titles_0_0_0" localSheetId="12">'SLIKOPLESKARSKA '!$4:$4</definedName>
    <definedName name="Print_Titles_0_0_0" localSheetId="6">'TESARSKA '!$4:$4</definedName>
    <definedName name="Print_Titles_0_0_0" localSheetId="5">'ZIDARSKA '!$4:$4</definedName>
    <definedName name="Print_Titles_0_0_0_0" localSheetId="4">'BETONSKA '!$3:$3</definedName>
    <definedName name="Print_Titles_0_0_0_0" localSheetId="13">'KERAMIKA '!$4:$4</definedName>
    <definedName name="Print_Titles_0_0_0_0" localSheetId="8">KLJUČAVNIČARSKA!$4:$4</definedName>
    <definedName name="Print_Titles_0_0_0_0" localSheetId="7">KROVSKA!$4:$4</definedName>
    <definedName name="Print_Titles_0_0_0_0" localSheetId="11">'MONTAŽNA DELA'!$4:$4</definedName>
    <definedName name="Print_Titles_0_0_0_0" localSheetId="14">PODOPOLAGALSKA!$4:$4</definedName>
    <definedName name="Print_Titles_0_0_0_0" localSheetId="12">'SLIKOPLESKARSKA '!$4:$4</definedName>
    <definedName name="Print_Titles_0_0_0_0" localSheetId="6">'TESARSKA '!$4:$4</definedName>
    <definedName name="Print_Titles_0_0_0_0" localSheetId="5">'ZIDARSKA '!$4:$4</definedName>
    <definedName name="Print_Titles_0_0_0_0_0" localSheetId="4">'BETONSKA '!$3:$3</definedName>
    <definedName name="Print_Titles_0_0_0_0_0" localSheetId="13">'KERAMIKA '!$4:$4</definedName>
    <definedName name="Print_Titles_0_0_0_0_0" localSheetId="8">KLJUČAVNIČARSKA!$4:$4</definedName>
    <definedName name="Print_Titles_0_0_0_0_0" localSheetId="7">KROVSKA!$4:$4</definedName>
    <definedName name="Print_Titles_0_0_0_0_0" localSheetId="11">'MONTAŽNA DELA'!$4:$4</definedName>
    <definedName name="Print_Titles_0_0_0_0_0" localSheetId="14">PODOPOLAGALSKA!$4:$4</definedName>
    <definedName name="Print_Titles_0_0_0_0_0" localSheetId="12">'SLIKOPLESKARSKA '!$4:$4</definedName>
    <definedName name="Print_Titles_0_0_0_0_0" localSheetId="6">'TESARSKA '!$4:$4</definedName>
    <definedName name="Print_Titles_0_0_0_0_0" localSheetId="5">'ZIDARSKA '!$4:$4</definedName>
    <definedName name="Print_Titles_0_0_0_0_0_0" localSheetId="4">'BETONSKA '!$3:$3</definedName>
    <definedName name="Print_Titles_0_0_0_0_0_0" localSheetId="13">'KERAMIKA '!$4:$4</definedName>
    <definedName name="Print_Titles_0_0_0_0_0_0" localSheetId="8">KLJUČAVNIČARSKA!$4:$4</definedName>
    <definedName name="Print_Titles_0_0_0_0_0_0" localSheetId="7">KROVSKA!$4:$4</definedName>
    <definedName name="Print_Titles_0_0_0_0_0_0" localSheetId="11">'MONTAŽNA DELA'!$4:$4</definedName>
    <definedName name="Print_Titles_0_0_0_0_0_0" localSheetId="14">PODOPOLAGALSKA!$4:$4</definedName>
    <definedName name="Print_Titles_0_0_0_0_0_0" localSheetId="12">'SLIKOPLESKARSKA '!$4:$4</definedName>
    <definedName name="Print_Titles_0_0_0_0_0_0" localSheetId="6">'TESARSKA '!$4:$4</definedName>
    <definedName name="Print_Titles_0_0_0_0_0_0" localSheetId="5">'ZIDARSKA '!$4:$4</definedName>
    <definedName name="Print_Titles_0_0_0_0_0_0_0" localSheetId="4">'BETONSKA '!$3:$3</definedName>
    <definedName name="Print_Titles_0_0_0_0_0_0_0" localSheetId="13">'KERAMIKA '!$4:$4</definedName>
    <definedName name="Print_Titles_0_0_0_0_0_0_0" localSheetId="8">KLJUČAVNIČARSKA!$4:$4</definedName>
    <definedName name="Print_Titles_0_0_0_0_0_0_0" localSheetId="7">KROVSKA!$4:$4</definedName>
    <definedName name="Print_Titles_0_0_0_0_0_0_0" localSheetId="11">'MONTAŽNA DELA'!$4:$4</definedName>
    <definedName name="Print_Titles_0_0_0_0_0_0_0" localSheetId="14">PODOPOLAGALSKA!$4:$4</definedName>
    <definedName name="Print_Titles_0_0_0_0_0_0_0" localSheetId="12">'SLIKOPLESKARSKA '!$4:$4</definedName>
    <definedName name="Print_Titles_0_0_0_0_0_0_0" localSheetId="6">'TESARSKA '!$4:$4</definedName>
    <definedName name="Print_Titles_0_0_0_0_0_0_0" localSheetId="5">'ZIDARSKA '!$4:$4</definedName>
    <definedName name="Print_Titles_0_0_0_0_0_0_0_0" localSheetId="4">'BETONSKA '!$3:$3</definedName>
    <definedName name="Print_Titles_0_0_0_0_0_0_0_0" localSheetId="13">'KERAMIKA '!$4:$4</definedName>
    <definedName name="Print_Titles_0_0_0_0_0_0_0_0" localSheetId="8">KLJUČAVNIČARSKA!$4:$4</definedName>
    <definedName name="Print_Titles_0_0_0_0_0_0_0_0" localSheetId="7">KROVSKA!$4:$4</definedName>
    <definedName name="Print_Titles_0_0_0_0_0_0_0_0" localSheetId="11">'MONTAŽNA DELA'!$4:$4</definedName>
    <definedName name="Print_Titles_0_0_0_0_0_0_0_0" localSheetId="14">PODOPOLAGALSKA!$4:$4</definedName>
    <definedName name="Print_Titles_0_0_0_0_0_0_0_0" localSheetId="12">'SLIKOPLESKARSKA '!$4:$4</definedName>
    <definedName name="Print_Titles_0_0_0_0_0_0_0_0" localSheetId="6">'TESARSKA '!$4:$4</definedName>
    <definedName name="Print_Titles_0_0_0_0_0_0_0_0" localSheetId="5">'ZIDARSKA '!$4:$4</definedName>
    <definedName name="Print02029" localSheetId="13">'KERAMIKA '!$4:$4</definedName>
    <definedName name="Print0219" localSheetId="6">'TESARSKA '!$4:$4</definedName>
    <definedName name="Print03891" localSheetId="5">'ZIDARSKA '!$4:$4</definedName>
    <definedName name="Print0845" localSheetId="6">'TESARSKA '!$4:$4</definedName>
    <definedName name="Print12345" localSheetId="4">'BETONSKA '!$3:$3</definedName>
    <definedName name="Print1246" localSheetId="8">KLJUČAVNIČARSKA!$4:$4</definedName>
    <definedName name="Print126448" localSheetId="7">KROVSKA!$4:$4</definedName>
    <definedName name="Print131" localSheetId="5">'ZIDARSKA '!$4:$4</definedName>
    <definedName name="Print1322169" localSheetId="13">'KERAMIKA '!$4:$4</definedName>
    <definedName name="Print1357" localSheetId="14">PODOPOLAGALSKA!$4:$4</definedName>
    <definedName name="Print1357" localSheetId="6">'TESARSKA '!$4:$4</definedName>
    <definedName name="Print1379" localSheetId="7">KROVSKA!$4:$4</definedName>
    <definedName name="Print16469875" localSheetId="14">PODOPOLAGALSKA!$4:$4</definedName>
    <definedName name="Print2" localSheetId="13">'KERAMIKA '!$4:$4</definedName>
    <definedName name="Print2" localSheetId="12">'SLIKOPLESKARSKA '!$4:$4</definedName>
    <definedName name="Print2020" localSheetId="8">KLJUČAVNIČARSKA!$4:$4</definedName>
    <definedName name="Print21354" localSheetId="4">'BETONSKA '!$3:$3</definedName>
    <definedName name="Print2357" localSheetId="14">PODOPOLAGALSKA!$4:$4</definedName>
    <definedName name="Print26246" localSheetId="8">KLJUČAVNIČARSKA!$4:$4</definedName>
    <definedName name="Print3" localSheetId="6">'TESARSKA '!$4:$4</definedName>
    <definedName name="Print312315" localSheetId="5">'ZIDARSKA '!$4:$4</definedName>
    <definedName name="Print31245" localSheetId="5">'ZIDARSKA '!$4:$4</definedName>
    <definedName name="Print32567" localSheetId="11">'MONTAŽNA DELA'!$4:$4</definedName>
    <definedName name="Print34689" localSheetId="12">'SLIKOPLESKARSKA '!$4:$4</definedName>
    <definedName name="Print34759" localSheetId="13">'KERAMIKA '!$4:$4</definedName>
    <definedName name="Print35268" localSheetId="7">KROVSKA!$4:$4</definedName>
    <definedName name="Print3678" localSheetId="4">'BETONSKA '!$3:$3</definedName>
    <definedName name="Print3798" localSheetId="5">'ZIDARSKA '!$4:$4</definedName>
    <definedName name="Print3932" localSheetId="4">'BETONSKA '!$3:$3</definedName>
    <definedName name="Print4" localSheetId="8">KLJUČAVNIČARSKA!$4:$4</definedName>
    <definedName name="Print4242" localSheetId="7">KROVSKA!$4:$4</definedName>
    <definedName name="Print4548" localSheetId="6">'TESARSKA '!$4:$4</definedName>
    <definedName name="Print45689" localSheetId="12">'SLIKOPLESKARSKA '!$4:$4</definedName>
    <definedName name="Print463" localSheetId="4">'BETONSKA '!$3:$3</definedName>
    <definedName name="Print464845" localSheetId="11">'MONTAŽNA DELA'!$4:$4</definedName>
    <definedName name="Print4648975" localSheetId="8">KLJUČAVNIČARSKA!$4:$4</definedName>
    <definedName name="Print4939" localSheetId="4">'BETONSKA '!$3:$3</definedName>
    <definedName name="PRint49494" localSheetId="13">'KERAMIKA '!$4:$4</definedName>
    <definedName name="Print52525" localSheetId="7">KROVSKA!$4:$4</definedName>
    <definedName name="Print5363" localSheetId="12">'SLIKOPLESKARSKA '!$4:$4</definedName>
    <definedName name="Print54638" localSheetId="6">'TESARSKA '!$4:$4</definedName>
    <definedName name="Print54654" localSheetId="14">PODOPOLAGALSKA!$4:$4</definedName>
    <definedName name="Print546879885" localSheetId="6">'TESARSKA '!$4:$4</definedName>
    <definedName name="Print5478" localSheetId="12">'SLIKOPLESKARSKA '!$4:$4</definedName>
    <definedName name="Print54865" localSheetId="11">'MONTAŽNA DELA'!$4:$4</definedName>
    <definedName name="Print5792" localSheetId="5">'ZIDARSKA '!$4:$4</definedName>
    <definedName name="Print6" localSheetId="7">KROVSKA!$4:$4</definedName>
    <definedName name="Print654564" localSheetId="5">'ZIDARSKA '!$4:$4</definedName>
    <definedName name="Print6549875" localSheetId="12">'SLIKOPLESKARSKA '!$4:$4</definedName>
    <definedName name="Print6565" localSheetId="11">'MONTAŽNA DELA'!$4:$4</definedName>
    <definedName name="Print6859" localSheetId="7">KROVSKA!$4:$4</definedName>
    <definedName name="Print7201" localSheetId="11">'MONTAŽNA DELA'!$4:$4</definedName>
    <definedName name="Print8" localSheetId="11">'MONTAŽNA DELA'!$4:$4</definedName>
    <definedName name="Print8372" localSheetId="8">KLJUČAVNIČARSKA!$4:$4</definedName>
    <definedName name="Print8403" localSheetId="14">PODOPOLAGALSKA!$4:$4</definedName>
    <definedName name="Print863" localSheetId="14">PODOPOLAGALSKA!$4:$4</definedName>
    <definedName name="Print8652" localSheetId="13">'KERAMIKA '!$4:$4</definedName>
    <definedName name="Print8758" localSheetId="11">'MONTAŽNA DELA'!$4:$4</definedName>
    <definedName name="Print9" localSheetId="14">PODOPOLAGALSKA!$4:$4</definedName>
    <definedName name="Print9534" localSheetId="12">'SLIKOPLESKARSKA '!$4:$4</definedName>
    <definedName name="Print9673" localSheetId="8">KLJUČAVNIČARSKA!$4:$4</definedName>
    <definedName name="Print9975" localSheetId="13">'KERAMIKA '!$4:$4</definedName>
    <definedName name="_xlnm.Print_Titles" localSheetId="4">'BETONSKA '!$3:$3</definedName>
    <definedName name="_xlnm.Print_Titles" localSheetId="13">'KERAMIKA '!$4:$4</definedName>
    <definedName name="_xlnm.Print_Titles" localSheetId="8">KLJUČAVNIČARSKA!$4:$4</definedName>
    <definedName name="_xlnm.Print_Titles" localSheetId="7">KROVSKA!$4:$4</definedName>
    <definedName name="_xlnm.Print_Titles" localSheetId="11">'MONTAŽNA DELA'!$4:$4</definedName>
    <definedName name="_xlnm.Print_Titles" localSheetId="14">PODOPOLAGALSKA!$4:$4</definedName>
    <definedName name="_xlnm.Print_Titles" localSheetId="12">'SLIKOPLESKARSKA '!$4:$4</definedName>
    <definedName name="_xlnm.Print_Titles" localSheetId="6">'TESARSKA '!$4:$4</definedName>
    <definedName name="_xlnm.Print_Titles" localSheetId="5">'ZIDARSKA '!$4:$4</definedName>
  </definedNames>
  <calcPr calcId="162913" iterateDelta="1E-4"/>
  <extLst>
    <ext xmlns:loext="http://schemas.libreoffice.org/" uri="{7626C862-2A13-11E5-B345-FEFF819CDC9F}">
      <loext:extCalcPr stringRefSyntax="CalcA1"/>
    </ext>
  </extLst>
</workbook>
</file>

<file path=xl/calcChain.xml><?xml version="1.0" encoding="utf-8"?>
<calcChain xmlns="http://schemas.openxmlformats.org/spreadsheetml/2006/main">
  <c r="H29" i="1" l="1"/>
  <c r="H33" i="1" l="1"/>
  <c r="H31" i="1" l="1"/>
  <c r="H27" i="1" l="1"/>
  <c r="H25" i="1" l="1"/>
  <c r="F33" i="17" l="1"/>
  <c r="F31" i="17"/>
  <c r="F30" i="17"/>
  <c r="F27" i="17"/>
  <c r="F25" i="17"/>
  <c r="F23" i="17"/>
  <c r="F17" i="17"/>
  <c r="F15" i="17"/>
  <c r="F13" i="17"/>
  <c r="F11" i="17"/>
  <c r="F10" i="17"/>
  <c r="F7" i="17"/>
  <c r="F36" i="17" s="1"/>
  <c r="F83" i="2" s="1"/>
  <c r="F93" i="16"/>
  <c r="F32" i="16"/>
  <c r="F27" i="16"/>
  <c r="F18" i="16"/>
  <c r="F15" i="16"/>
  <c r="F12" i="16"/>
  <c r="F9" i="16"/>
  <c r="F8" i="16"/>
  <c r="F7" i="16"/>
  <c r="F97" i="16" s="1"/>
  <c r="F81" i="2" s="1"/>
  <c r="F19" i="15"/>
  <c r="F16" i="15"/>
  <c r="F23" i="14"/>
  <c r="F26" i="14" s="1"/>
  <c r="F77" i="2" s="1"/>
  <c r="F15" i="14"/>
  <c r="F72" i="13"/>
  <c r="F67" i="13"/>
  <c r="F61" i="13"/>
  <c r="D57" i="13"/>
  <c r="F57" i="13" s="1"/>
  <c r="F52" i="13"/>
  <c r="F47" i="13"/>
  <c r="F44" i="13"/>
  <c r="D44" i="13"/>
  <c r="F41" i="13"/>
  <c r="F36" i="13"/>
  <c r="F31" i="13"/>
  <c r="F26" i="13"/>
  <c r="F18" i="13"/>
  <c r="D17" i="13"/>
  <c r="F17" i="13" s="1"/>
  <c r="F16" i="13"/>
  <c r="F245" i="12"/>
  <c r="D242" i="12"/>
  <c r="F242" i="12" s="1"/>
  <c r="F239" i="12"/>
  <c r="F232" i="12"/>
  <c r="F229" i="12"/>
  <c r="F225" i="12"/>
  <c r="F217" i="12"/>
  <c r="F214" i="12"/>
  <c r="D214" i="12"/>
  <c r="F206" i="12"/>
  <c r="F203" i="12"/>
  <c r="D203" i="12"/>
  <c r="F194" i="12"/>
  <c r="F186" i="12"/>
  <c r="F185" i="12"/>
  <c r="F184" i="12"/>
  <c r="F178" i="12"/>
  <c r="F172" i="12"/>
  <c r="F166" i="12"/>
  <c r="F160" i="12"/>
  <c r="F157" i="12"/>
  <c r="F149" i="12"/>
  <c r="F140" i="12"/>
  <c r="F137" i="12"/>
  <c r="F128" i="12"/>
  <c r="F125" i="12"/>
  <c r="F116" i="12"/>
  <c r="F108" i="12"/>
  <c r="F100" i="12"/>
  <c r="F99" i="12"/>
  <c r="F92" i="12"/>
  <c r="F83" i="12"/>
  <c r="F75" i="12"/>
  <c r="F67" i="12"/>
  <c r="F59" i="12"/>
  <c r="F51" i="12"/>
  <c r="F43" i="12"/>
  <c r="F35" i="12"/>
  <c r="F27" i="12"/>
  <c r="F19" i="12"/>
  <c r="F250" i="12" s="1"/>
  <c r="F73" i="2" s="1"/>
  <c r="F46" i="11"/>
  <c r="F45" i="11"/>
  <c r="F31" i="11"/>
  <c r="F26" i="11"/>
  <c r="F23" i="11"/>
  <c r="F20" i="11"/>
  <c r="F16" i="11"/>
  <c r="F12" i="11"/>
  <c r="F9" i="11"/>
  <c r="F8" i="11"/>
  <c r="F49" i="11" s="1"/>
  <c r="F71" i="2" s="1"/>
  <c r="F268" i="10"/>
  <c r="F262" i="10"/>
  <c r="F249" i="10"/>
  <c r="F236" i="10"/>
  <c r="F225" i="10"/>
  <c r="F214" i="10"/>
  <c r="F203" i="10"/>
  <c r="F192" i="10"/>
  <c r="F179" i="10"/>
  <c r="F166" i="10"/>
  <c r="F144" i="10"/>
  <c r="F141" i="10"/>
  <c r="F138" i="10"/>
  <c r="F135" i="10"/>
  <c r="F129" i="10"/>
  <c r="F120" i="10"/>
  <c r="F111" i="10"/>
  <c r="F102" i="10"/>
  <c r="F88" i="10"/>
  <c r="F74" i="10"/>
  <c r="F73" i="10"/>
  <c r="F59" i="10"/>
  <c r="F45" i="10"/>
  <c r="F31" i="10"/>
  <c r="F272" i="10" s="1"/>
  <c r="F69" i="2" s="1"/>
  <c r="F169" i="9"/>
  <c r="F167" i="9"/>
  <c r="F165" i="9"/>
  <c r="F163" i="9"/>
  <c r="F162" i="9"/>
  <c r="F161" i="9"/>
  <c r="F160" i="9"/>
  <c r="F159" i="9"/>
  <c r="F156" i="9"/>
  <c r="F155" i="9"/>
  <c r="F154" i="9"/>
  <c r="F153" i="9"/>
  <c r="F152" i="9"/>
  <c r="F149" i="9"/>
  <c r="F145" i="9"/>
  <c r="F140" i="9"/>
  <c r="F133" i="9"/>
  <c r="F129" i="9"/>
  <c r="F124" i="9"/>
  <c r="F118" i="9"/>
  <c r="F112" i="9"/>
  <c r="F108" i="9"/>
  <c r="F107" i="9"/>
  <c r="F103" i="9"/>
  <c r="F100" i="9"/>
  <c r="F95" i="9"/>
  <c r="F91" i="9"/>
  <c r="F83" i="9"/>
  <c r="F82" i="9"/>
  <c r="F78" i="9"/>
  <c r="F77" i="9"/>
  <c r="F76" i="9"/>
  <c r="F75" i="9"/>
  <c r="D75" i="9"/>
  <c r="F74" i="9"/>
  <c r="D73" i="9"/>
  <c r="F73" i="9" s="1"/>
  <c r="F69" i="9"/>
  <c r="D64" i="9"/>
  <c r="F64" i="9" s="1"/>
  <c r="F61" i="9"/>
  <c r="D61" i="9"/>
  <c r="F58" i="9"/>
  <c r="F55" i="9"/>
  <c r="D46" i="9"/>
  <c r="F46" i="9" s="1"/>
  <c r="F39" i="9"/>
  <c r="F38" i="9"/>
  <c r="F36" i="9"/>
  <c r="F35" i="9"/>
  <c r="F27" i="9"/>
  <c r="F26" i="9"/>
  <c r="F20" i="9"/>
  <c r="F19" i="9"/>
  <c r="F18" i="9"/>
  <c r="F159" i="8"/>
  <c r="F149" i="8"/>
  <c r="F143" i="8"/>
  <c r="F137" i="8"/>
  <c r="D130" i="8"/>
  <c r="F130" i="8" s="1"/>
  <c r="F120" i="8"/>
  <c r="F119" i="8"/>
  <c r="F115" i="8"/>
  <c r="F113" i="8"/>
  <c r="F112" i="8"/>
  <c r="F111" i="8"/>
  <c r="F110" i="8"/>
  <c r="F109" i="8"/>
  <c r="D108" i="8"/>
  <c r="F108" i="8" s="1"/>
  <c r="F107" i="8"/>
  <c r="F106" i="8"/>
  <c r="F97" i="8"/>
  <c r="F94" i="8"/>
  <c r="F88" i="8"/>
  <c r="F81" i="8"/>
  <c r="F77" i="8"/>
  <c r="F73" i="8"/>
  <c r="D70" i="8"/>
  <c r="F70" i="8" s="1"/>
  <c r="F62" i="8"/>
  <c r="F48" i="8"/>
  <c r="D41" i="8"/>
  <c r="F41" i="8" s="1"/>
  <c r="F28" i="8"/>
  <c r="D28" i="8"/>
  <c r="F27" i="8"/>
  <c r="F26" i="8"/>
  <c r="F25" i="8"/>
  <c r="F24" i="8"/>
  <c r="F23" i="8"/>
  <c r="F16" i="8"/>
  <c r="F8" i="8"/>
  <c r="F135" i="7"/>
  <c r="F134" i="7"/>
  <c r="F133" i="7"/>
  <c r="F128" i="7"/>
  <c r="F125" i="7"/>
  <c r="F122" i="7"/>
  <c r="D118" i="7"/>
  <c r="F118" i="7" s="1"/>
  <c r="F115" i="7"/>
  <c r="F112" i="7"/>
  <c r="D112" i="7"/>
  <c r="F109" i="7"/>
  <c r="D109" i="7"/>
  <c r="F106" i="7"/>
  <c r="F103" i="7"/>
  <c r="F102" i="7"/>
  <c r="F98" i="7"/>
  <c r="F95" i="7"/>
  <c r="F92" i="7"/>
  <c r="F89" i="7"/>
  <c r="F86" i="7"/>
  <c r="F83" i="7"/>
  <c r="F80" i="7"/>
  <c r="D80" i="7"/>
  <c r="D77" i="7"/>
  <c r="F77" i="7" s="1"/>
  <c r="D74" i="7"/>
  <c r="F74" i="7" s="1"/>
  <c r="D73" i="7"/>
  <c r="F73" i="7" s="1"/>
  <c r="F69" i="7"/>
  <c r="D69" i="7"/>
  <c r="F62" i="7"/>
  <c r="F52" i="7"/>
  <c r="F49" i="7"/>
  <c r="F48" i="7"/>
  <c r="F47" i="7"/>
  <c r="F46" i="7"/>
  <c r="F36" i="7"/>
  <c r="F33" i="7"/>
  <c r="F30" i="7"/>
  <c r="F27" i="7"/>
  <c r="F24" i="7"/>
  <c r="F21" i="7"/>
  <c r="D21" i="7"/>
  <c r="F18" i="7"/>
  <c r="F15" i="7"/>
  <c r="F12" i="7"/>
  <c r="D240" i="6"/>
  <c r="F240" i="6" s="1"/>
  <c r="F236" i="6"/>
  <c r="F235" i="6"/>
  <c r="F231" i="6"/>
  <c r="F228" i="6"/>
  <c r="F224" i="6"/>
  <c r="F221" i="6"/>
  <c r="F218" i="6"/>
  <c r="F217" i="6"/>
  <c r="F208" i="6"/>
  <c r="F205" i="6"/>
  <c r="F204" i="6"/>
  <c r="F203" i="6"/>
  <c r="F202" i="6"/>
  <c r="F201" i="6"/>
  <c r="F200" i="6"/>
  <c r="F194" i="6"/>
  <c r="F190" i="6"/>
  <c r="D190" i="6"/>
  <c r="F189" i="6"/>
  <c r="F180" i="6"/>
  <c r="F177" i="6"/>
  <c r="F172" i="6"/>
  <c r="F169" i="6"/>
  <c r="D167" i="6"/>
  <c r="F167" i="6" s="1"/>
  <c r="D163" i="6"/>
  <c r="F163" i="6" s="1"/>
  <c r="D162" i="6"/>
  <c r="F162" i="6" s="1"/>
  <c r="D161" i="6"/>
  <c r="F161" i="6" s="1"/>
  <c r="D160" i="6"/>
  <c r="F160" i="6" s="1"/>
  <c r="D159" i="6"/>
  <c r="F159" i="6" s="1"/>
  <c r="D158" i="6"/>
  <c r="F158" i="6" s="1"/>
  <c r="D157" i="6"/>
  <c r="F157" i="6" s="1"/>
  <c r="D156" i="6"/>
  <c r="F156" i="6" s="1"/>
  <c r="D155" i="6"/>
  <c r="F155" i="6" s="1"/>
  <c r="F154" i="6"/>
  <c r="D150" i="6"/>
  <c r="F150" i="6" s="1"/>
  <c r="F146" i="6"/>
  <c r="D146" i="6"/>
  <c r="F145" i="6"/>
  <c r="D145" i="6"/>
  <c r="F144" i="6"/>
  <c r="D144" i="6"/>
  <c r="F143" i="6"/>
  <c r="D143" i="6"/>
  <c r="F142" i="6"/>
  <c r="D142" i="6"/>
  <c r="F140" i="6"/>
  <c r="D140" i="6"/>
  <c r="F139" i="6"/>
  <c r="D139" i="6"/>
  <c r="F133" i="6"/>
  <c r="D124" i="6"/>
  <c r="F124" i="6" s="1"/>
  <c r="F116" i="6"/>
  <c r="F108" i="6"/>
  <c r="F98" i="6"/>
  <c r="F90" i="6"/>
  <c r="F86" i="6"/>
  <c r="F78" i="6"/>
  <c r="F70" i="6"/>
  <c r="F60" i="6"/>
  <c r="F51" i="6"/>
  <c r="F45" i="6"/>
  <c r="D45" i="6"/>
  <c r="F42" i="6"/>
  <c r="D37" i="6"/>
  <c r="F37" i="6" s="1"/>
  <c r="D29" i="6"/>
  <c r="F29" i="6" s="1"/>
  <c r="D20" i="6"/>
  <c r="F20" i="6" s="1"/>
  <c r="F17" i="6"/>
  <c r="F14" i="6"/>
  <c r="F11" i="6"/>
  <c r="F87" i="5"/>
  <c r="F83" i="5"/>
  <c r="F82" i="5"/>
  <c r="F81" i="5"/>
  <c r="F80" i="5"/>
  <c r="F79" i="5"/>
  <c r="F75" i="5"/>
  <c r="F72" i="5"/>
  <c r="F69" i="5"/>
  <c r="F66" i="5"/>
  <c r="F65" i="5"/>
  <c r="F61" i="5"/>
  <c r="F58" i="5"/>
  <c r="F54" i="5"/>
  <c r="F53" i="5"/>
  <c r="F52" i="5"/>
  <c r="F51" i="5"/>
  <c r="F50" i="5"/>
  <c r="F49" i="5"/>
  <c r="F48" i="5"/>
  <c r="F47" i="5"/>
  <c r="F43" i="5"/>
  <c r="D43" i="5"/>
  <c r="F42" i="5"/>
  <c r="F41" i="5"/>
  <c r="F40" i="5"/>
  <c r="F39" i="5"/>
  <c r="F38" i="5"/>
  <c r="F37" i="5"/>
  <c r="F36" i="5"/>
  <c r="D36" i="5"/>
  <c r="D34" i="5"/>
  <c r="F34" i="5" s="1"/>
  <c r="F31" i="5"/>
  <c r="D31" i="5"/>
  <c r="F28" i="5"/>
  <c r="D28" i="5"/>
  <c r="F17" i="5"/>
  <c r="F16" i="5"/>
  <c r="F15" i="5"/>
  <c r="F14" i="5"/>
  <c r="F10" i="5"/>
  <c r="F91" i="5" s="1"/>
  <c r="F32" i="2" s="1"/>
  <c r="D10" i="5"/>
  <c r="F51" i="4"/>
  <c r="F46" i="4"/>
  <c r="F44" i="4"/>
  <c r="F39" i="4"/>
  <c r="F36" i="4"/>
  <c r="F33" i="4"/>
  <c r="F29" i="4"/>
  <c r="F27" i="4"/>
  <c r="F21" i="4"/>
  <c r="F18" i="4"/>
  <c r="F55" i="4" s="1"/>
  <c r="F30" i="2" s="1"/>
  <c r="F79" i="2"/>
  <c r="F76" i="13" l="1"/>
  <c r="F75" i="2" s="1"/>
  <c r="F172" i="9"/>
  <c r="F67" i="2" s="1"/>
  <c r="F245" i="6"/>
  <c r="F34" i="2" s="1"/>
  <c r="F40" i="2" s="1"/>
  <c r="F139" i="7"/>
  <c r="F36" i="2" s="1"/>
  <c r="F163" i="8"/>
  <c r="F65" i="2" s="1"/>
  <c r="F86" i="2" s="1"/>
  <c r="F89" i="2" l="1"/>
  <c r="H23" i="1" s="1"/>
  <c r="H37" i="1" s="1"/>
  <c r="H39" i="1" s="1"/>
  <c r="H41" i="1" s="1"/>
</calcChain>
</file>

<file path=xl/sharedStrings.xml><?xml version="1.0" encoding="utf-8"?>
<sst xmlns="http://schemas.openxmlformats.org/spreadsheetml/2006/main" count="1985" uniqueCount="1089">
  <si>
    <t xml:space="preserve">Investitor:   </t>
  </si>
  <si>
    <t>OBČINA TRZIN, MENGEŠKA CESTA 22, TRZIN</t>
  </si>
  <si>
    <t xml:space="preserve">Objekt:      </t>
  </si>
  <si>
    <t>DOM ZAŠČITE IN REŠEVANJA TRZIN</t>
  </si>
  <si>
    <t xml:space="preserve">Štev. proj.:     </t>
  </si>
  <si>
    <t>2/17</t>
  </si>
  <si>
    <t xml:space="preserve">Datum:      </t>
  </si>
  <si>
    <t xml:space="preserve"> 27.5.2019</t>
  </si>
  <si>
    <t>REKAPITULACIJA</t>
  </si>
  <si>
    <t>GRADBENA IN OBRTNIŠKA DELA:</t>
  </si>
  <si>
    <t>ZUNANJA, PROMETNA UREDITEV IN KANALIZACIJA</t>
  </si>
  <si>
    <t>ELEKTRO INSTALACIJE</t>
  </si>
  <si>
    <t>EI - NN PRIKLJUČEK</t>
  </si>
  <si>
    <t>STROJNE INSTALACIJE</t>
  </si>
  <si>
    <t>EI - TK PRIKLJUČEK (samo kabelska kanalizacija)</t>
  </si>
  <si>
    <t xml:space="preserve">   SKUPAJ (brez DDV):</t>
  </si>
  <si>
    <t>+22% DDV</t>
  </si>
  <si>
    <t xml:space="preserve">   SKUPAJ (z DDV):</t>
  </si>
  <si>
    <t>opomba:</t>
  </si>
  <si>
    <t>količine so informativne</t>
  </si>
  <si>
    <t xml:space="preserve">REKAPITULACIJA </t>
  </si>
  <si>
    <t>A. GRADBENA DELA</t>
  </si>
  <si>
    <t xml:space="preserve">I.               </t>
  </si>
  <si>
    <t>Zemeljska dela</t>
  </si>
  <si>
    <t>II.</t>
  </si>
  <si>
    <t>Betonska dela</t>
  </si>
  <si>
    <t>III.</t>
  </si>
  <si>
    <t>Zidarska dela</t>
  </si>
  <si>
    <t>IV.</t>
  </si>
  <si>
    <t>Tesarska dela</t>
  </si>
  <si>
    <t xml:space="preserve">      Gradbena dela skupaj: </t>
  </si>
  <si>
    <t>B. OBRTNIŠKA DELA</t>
  </si>
  <si>
    <t>I.</t>
  </si>
  <si>
    <t>Krovska dela:</t>
  </si>
  <si>
    <t>Ključavničarska dela:</t>
  </si>
  <si>
    <t xml:space="preserve">III.            </t>
  </si>
  <si>
    <t>Okna in vrata:</t>
  </si>
  <si>
    <t>Mizarska dela</t>
  </si>
  <si>
    <t>V.</t>
  </si>
  <si>
    <t>Montažna dela.</t>
  </si>
  <si>
    <t xml:space="preserve">VI.           </t>
  </si>
  <si>
    <t>Slikopleskarska  dela</t>
  </si>
  <si>
    <t xml:space="preserve">VII.           </t>
  </si>
  <si>
    <t>Keramičasrka dela</t>
  </si>
  <si>
    <t>VIII.</t>
  </si>
  <si>
    <t>Podopolagalska dela</t>
  </si>
  <si>
    <t>IX.</t>
  </si>
  <si>
    <t>Oprema</t>
  </si>
  <si>
    <t>X.</t>
  </si>
  <si>
    <t>Smetarnik</t>
  </si>
  <si>
    <t xml:space="preserve">      Obrtniška dela skupaj: </t>
  </si>
  <si>
    <t xml:space="preserve">      Gradbena in obrtniška dela skupaj: </t>
  </si>
  <si>
    <t>OPOMBE!</t>
  </si>
  <si>
    <t xml:space="preserve">- Pred pričetkom del je treba vse opise, mere, količine </t>
  </si>
  <si>
    <t xml:space="preserve">  in obdelave kontrolirati po zadnjeveljavnih načrtih, detajlih in opisih</t>
  </si>
  <si>
    <t xml:space="preserve">  ter preveriti dejanske izmere na objektu!!</t>
  </si>
  <si>
    <t>UVODNE OPOMBE POPISA</t>
  </si>
  <si>
    <t>Opis</t>
  </si>
  <si>
    <t>E/M</t>
  </si>
  <si>
    <t>količina</t>
  </si>
  <si>
    <t>cena/enoto</t>
  </si>
  <si>
    <t>skupaj</t>
  </si>
  <si>
    <t xml:space="preserve">Splošne opombe: </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</si>
  <si>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</si>
  <si>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</si>
  <si>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Uporaba popisa brez vseh prej omenjenih sestavin projekta NI DOVOJENA. Ponudba, ki se sklicuje zgolj na tekstualni del popisa ni veljavna oziroma je smatrana kot pomankljiva. </t>
  </si>
  <si>
    <r>
      <rPr>
        <sz val="10"/>
        <rFont val="Arial"/>
        <family val="2"/>
        <charset val="238"/>
      </rPr>
      <t xml:space="preserve">Z oddajo ponudbe vsak ponudnik izjavlja in se zavezuje, da je skrbno preučil vse prej omenjene sestavne dele projekta in da je v skupno vrednost vključil vsa dodatna, nepredvidena in presežna dela ter material, ki zagotavljajo popolno, zaključeno in celostno izvedbo objekta kot tudi vsa dela, ki </t>
    </r>
    <r>
      <rPr>
        <b/>
        <sz val="10"/>
        <rFont val="Arial"/>
        <family val="2"/>
        <charset val="238"/>
      </rPr>
      <t>niso</t>
    </r>
    <r>
      <rPr>
        <sz val="10"/>
        <rFont val="Arial"/>
        <family val="2"/>
        <charset val="238"/>
      </rPr>
      <t xml:space="preserve"> neposredno opisana ali našteta v tekstualnem delu popisa, a so kljub temu razvidna iz grafičnih prilog in ostalih prej naštetih sestavnih delov projekta.</t>
    </r>
  </si>
  <si>
    <t>Vsak ponudnik z oddajo ponudbe prav tako izjavlja, da je dokumentacija popolna in da je sposoben v popolnosti kvalitetno izvesti predmetni objekt.</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</si>
  <si>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</si>
  <si>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 - Posamezni ponudnik z oddajo ponudbe izjavlja, da bo predmetno zgradbo izvajal izključno skladno s predmetno projektno dokumentacijo.</t>
  </si>
  <si>
    <t xml:space="preserve"> - Vse kote, višine in mere so okvirne in jih je potrebno preveriti na gradbišču glede na izvedeno stanje.</t>
  </si>
  <si>
    <t xml:space="preserve"> - Vse odprtine, kjer obstaja nevarnost padca v globino morajo biti zaščitene z ograjami.</t>
  </si>
  <si>
    <t xml:space="preserve"> - Delavniške načrte jeklenih konstrukcij izdela izvajalec jeklenih konstrukcij.  Pisno jih mora pred vgradnjo potrditi odg. proj. gradbenih konstrukcij in odg. vodja projekta.</t>
  </si>
  <si>
    <t xml:space="preserve"> - Delavniške načrte oken in vrat izdela izvajalec, pri čemer mora upoštevati PZI sheme oken in vrat!   Pisno jih mora pred vgradnjo potrditi odg. proj. gradbenih konstrukcij in odg. vodja projekta.</t>
  </si>
  <si>
    <t xml:space="preserve"> - Gradbeno jamo si mora ogledati izdelovalec geomehanske študije in pisno potrditi predvideno geološko sestavo ter pisno potrditi koto temeljenja. V primeru odstopanj je potrebno uskladiti načrt temeljev. Brez pisne potrditve kote temljenja s strani odg. geomehanika izvedba temeljev ni dovoljena  (pregled lahko opravi tudi drug odgovorni geolog ali geomehanik in potrdi višino temeljenja)</t>
  </si>
  <si>
    <t xml:space="preserve"> - Pred izvedbo fasade je potrebno izdelati  delavniško risbo (izdela jo izvajalec) in vzorec fasade vključno z vsemi nosilci in pritrdilnimi elementi.  Vzorec potrdi odg. proj. arhitekture. Vgradnja brez potrditve NI DOVOLJENA!</t>
  </si>
  <si>
    <t xml:space="preserve"> - Vse sestave konstrukcij je potrebno preveriti v tekstualnem delu PZI projekta.</t>
  </si>
  <si>
    <t xml:space="preserve"> - Vse dimenzije konstrukcijskih elementov (tudi debeline pločevin) mora potrditi odgovorni projektant gradbenih konstrukcij v projektu  gradbenih konstrukcij oziroma pred vgradnjo v okviru projektantskega nadzora (če dimenzije niso izračunane v PZI projektu gradenih konstrukcij).</t>
  </si>
  <si>
    <t xml:space="preserve"> - Predmetni  načrt je avtorsko delo, zato mora vse spremembe zunanjosti objekta  potrditi IZKLJUČNO odgovorni projektant arhitekture. Vse potrditve morajo biti pisne. </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</si>
  <si>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</si>
  <si>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 xml:space="preserve"> - Stik med aluminijem in jeklom mora biti vedno prekinjen.</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</si>
  <si>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</si>
  <si>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</si>
  <si>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 xml:space="preserve">V cenah na enoto mora kandidat zajeti vse pričakovane in predvidene stroške in tudi stroške, ki jih v času podajanja ponudbe ne more predvideti, jih je pa dolžan v okviru ključa oceniti oz. predvideti ter oceniti tveganje za njihov nastanek. </t>
  </si>
  <si>
    <t>V CENAH NA ENOTO JE ŽE VKLJUČENO IN SE NE OBRAČUNAVA POSEBEJ:</t>
  </si>
  <si>
    <t>- čiščenje terena pred in po gradnji kar obsega tudi posek grmičevja in dreves vključno z odvozom na deponijo;</t>
  </si>
  <si>
    <t>- pripravljalna dela, organizacija, ureditev, označitev, prijava in varovanje gradbišča skladno z veljavno zakonodajo;</t>
  </si>
  <si>
    <t>- sodelovanjem z izdelovalcem varnostnega načrta in ureditev gradbišča v skladu z varnostnim načrtom;</t>
  </si>
  <si>
    <t>- izvajanje potrebnih ukrepov, ki so predpisani in določeni z veljavnimi predpisi o varnosti in zdravju pri delu in varstvom pred požarom, ki jih mora izvajalec obvezno upoštevati;</t>
  </si>
  <si>
    <t>- zakoličba obstoječih komunalnih vodov pred začetkom gradnje;</t>
  </si>
  <si>
    <t>- zakoličba objekta po pooblastilu investitorja;</t>
  </si>
  <si>
    <t>- obvezna prisotnost geomehanika na gradbišču v času izvajanja zemeljskih del ter stroški poročil o pregledu;</t>
  </si>
  <si>
    <t>- nabava in vgradnja vsega materiala in opreme, predvidenega za vgradnjo in montažo;</t>
  </si>
  <si>
    <t>- izdelava ali najem in koriščenje, montaža ter demontaža vseh delovnih ter zaščitnih odrov, ograj ipd.;</t>
  </si>
  <si>
    <t>-ureditev zunanjega in notranjega transporta, raztovarjanja, skladiščenja na gradbišču, taks, zavarovanj, manipulativni in ostali lokalni stroški, ki se nanašajo na pridobitev ustreznih dovoljenj za izvedbo del predmetnega razpisa in primopredajo objekta s strani izvajalca naročniku;</t>
  </si>
  <si>
    <t>- izvedba zaključnih del na gradbišču z odvozom odvečnega materiala in stroške vzpostavitve prvotnega stanja, kjer bo to potrebno;</t>
  </si>
  <si>
    <t>- finančno zavarovanje in fizično varovanje objekta, delavcev ter materiala in opreme na gradbišču v času izvajanja del, od začetka del do pridobitve uporabnega dovoljenja za objekt;</t>
  </si>
  <si>
    <t>- vzdrževanje začasnih internih poti na gradbišču in stroške čiščenja javnih ter drugih poti in okolja izven gradbišča, ki jih bo s svojimi vozili ali deli izvajalec ali njegov podizvajalec onesnažil;</t>
  </si>
  <si>
    <t>- temeljito čiščenje objekta, kar zadeva izvajalčevo delo in sicer med izvedbo del in pred primopredajo objekta;</t>
  </si>
  <si>
    <t>- izvedba začasnih priključkov na objekte gospodarske javne infrastrukture za namen gradbišča;</t>
  </si>
  <si>
    <t>- vsi stroški električne energije, vode, TK priključkov, razsvetljave, ogrevanja …;</t>
  </si>
  <si>
    <t>-ogrevanje v času izvajanja del, če so zunanje temperature neustrezne za normalno odvijanje del po terminskem planu;</t>
  </si>
  <si>
    <t>- črpanje vode in vsa dela za odvodnjavanje padavinske, izvorne in podtalne vode med gradnjo;</t>
  </si>
  <si>
    <t>- izvajanje ukrepov skladno z Uredbo o mejnih vrednostih kazalcev hrupa v okolju (Uradni list RS, št. 43/18), Uredbo o preprečevanju in zmanjševanju emisij delcev iz gradbišč (Ur. l. RS, št. 21/11) ter izdelavo elaborata preprečevanja in zmanjševanja emisije delcev iz gradbišča;</t>
  </si>
  <si>
    <t>- izvedba vseh predpisanih kontrol materialov, atestov in garancij za vgrajene materiale, stroške nostrifikacije in meritev pooblaščenih institucij, potrebnih za uspešno primopredajo del, pri čemer morajo biti dokumenti obvezno prevedeni v slovenščino in nostrificirani od pooblaščene institucije v RS;</t>
  </si>
  <si>
    <t>- odvozom in trajno deponiranje odvečnega materiala skladno s Pravilnikom lokalne deponije, ne glede na oddaljenost deponije od gradbišča;</t>
  </si>
  <si>
    <t>- sanacija oziroma povrnitev v prvotno stanje vseh dostopnih poti, ki jih bo izvajalec uporabljal za vso gradbiščno logistiko;</t>
  </si>
  <si>
    <t>- izdelava poročila o ravnanju z gradbenimi odpadki v skladu z zakonodajo, vključno z vsemi stroški in taksami ločenega zbiranja, sortiranja in evidentiranja gradbenih odpadkov, izkopanega materiala, kot tudi stroške odvoza in predelave le-teh, po določilih zakonodaje;</t>
  </si>
  <si>
    <t>-  stroški vezani na izpolnitev pogojev izdanih soglasij, koordinacija s soglasodajalci in pridobitev dodatnih soglasij, v kolikor se bo to izkazalo potrebno v času gradnje;</t>
  </si>
  <si>
    <t>- pridobitev morebitnih dovoljenj za zapore cest, vključno z elaboratom zapore ceste, postavitvijo prometne in neprometne signalizacije, stroški zapor in preusmeritev prometa, objave v medijih in drugi stroški zapor;</t>
  </si>
  <si>
    <t>- fotodokumentacija obstoječega stanja, hiš, cest, travnikov in hišnih priključkov, ki jih tangiramo s posegom gradnje;</t>
  </si>
  <si>
    <t>- izdelava izvedenskega mnenja za sosednje objekte na katerih bi zaradi gradnje lahko prišlo do poškodb (s predhodnim posvetovanjem s predstavnikom naročnika in nadzorom);</t>
  </si>
  <si>
    <t>- zagotovitev popravila morebitnih škod, ki bi nastale na objektu kot celoti oz. delu objekta, sosednjih objektih, dovoznih cestah, zunanjem okolju, komunalnih vodih in priključkih kot posledica izvajanja del;</t>
  </si>
  <si>
    <t>- obveščanje javnosti o morebitnih različnih nevšečnosti ter posledicah, nastalih zaradi motenj;</t>
  </si>
  <si>
    <t>- sodelovanje in koordinacija z drugimi so- oz. podizvajalci na objektu(ih);</t>
  </si>
  <si>
    <t>- koordinacija med naročnikom, odgovornim projektantom in gradbenim nadzorom;</t>
  </si>
  <si>
    <t>- izdelava ter vodenje evidence predlaganih sprememb PZI za drugačne rešitve od predvidenih;</t>
  </si>
  <si>
    <t>- riziko ključa;</t>
  </si>
  <si>
    <t>- stroške povezane s pridobivanjem uporabnega dovoljenja, stroške tehničnega pregleda, stroške izdelave dokumentacije za pridobitev uporabnega dovoljenja, kot so sprotno evidentiranje in posredovanje sprememb in odstopanj od PZI projekta ter končna predaja vseh sprememb projektantom PID, dokazila o zanesljivosti objekta, izvedba potrebnih prvih meritev, vključno s pripravo poročil o prvih meritvah in obratovalnem monitoringu, navodila za obratovanje in vzdrževanje objekta ter geodetskega načrta izvedenega stanja, razen stroškov izdelave projekta izvedenih del, ter po pooblastilu investitorja vložitev zahteve za izdajo uporabnega dovoljenja in sodelovanje pri tehničnem pregledu objekta;</t>
  </si>
  <si>
    <t>- stroške izdelave etažnega elaborata, pridobitve hišne številke in stroški projekta za vpis objekta in gradbeno inženirskih objektov v uradne evidence in po pooblastilu investitorja pa tudi skrb za vpis objekta v navedene evidence in morebitno drugo potrebno dokumentacijo, vse tudi v elektronski obliki;</t>
  </si>
  <si>
    <t xml:space="preserve">- izdelava načrta evakuacije s požarnim redom in energetske izkaznice </t>
  </si>
  <si>
    <t>Gradbeno jamo si mora ogledati izdelovalec geomehanske študije in pisno potrditi predvideno geološko sestavo ter pisno potrditi koto temeljenja. V primeru odstopanj je potrebno uskladiti načrt temeljev. Brez pisne potrditve kote temljenja s strani odg. geomehanika izvedba temeljev ni dovoljena  (pregled lahko opravi tudi drug odgovorni geolog ali geomehanik in potrdi višino temeljenja) – zajeto v ceni.</t>
  </si>
  <si>
    <t>1.</t>
  </si>
  <si>
    <t>Dobava in izdelava zakoličbe objekta - prenos tlorisa zunanjega oboda načrtovanega objekta na teren znotraj gradbene parcele (Zakon o graditvi objektov ZGO-1). 80. člen opredeljuje obveznosti zakoličbe objekta in sicer:</t>
  </si>
  <si>
    <t xml:space="preserve"> - da se zakoličba objekta izvede v skladu s pogoji, določenimi v gradbenem dovoljenju;</t>
  </si>
  <si>
    <t xml:space="preserve"> - zakoličba objekta se izvede kot geodetska storitev po predpisih o geodetski dejavnosti;</t>
  </si>
  <si>
    <t xml:space="preserve"> - zakoličbo izvede geodet, ki izpolnjuje pogoje, določene z geodetskimi predpisi;</t>
  </si>
  <si>
    <t xml:space="preserve"> - pri zakoličbi objekta je lahko prisoten tudi pooblaščeni predstavnik občine;</t>
  </si>
  <si>
    <t xml:space="preserve"> - o datumu in kraju zakoličenja mora izvajalec gradnje pisno obvestiti občinsko upravo tiste občine, na katere območju leži zemljišče z nameravano gradnjo in sicer najpozneje osem dni pred zakoličenjem;</t>
  </si>
  <si>
    <t xml:space="preserve"> - o zakoličbi objekta se v skladu z geodetskimi predpisi izdela poseben zakoličbeni načrt, na podlagi katerega je omogočeno zakoličenje objekta v skladu s pogoji iz gradbenega dovoljenja;</t>
  </si>
  <si>
    <t xml:space="preserve"> - zakoličbeni načrt podpišeta odgovorni geodet in izvajalec, lahko pa tudi pooblaščeni predstavnik občine, če je pri zakoličenju objekta navzoč.</t>
  </si>
  <si>
    <t xml:space="preserve"> -izdelava geodetskega posnetka po končanih delih</t>
  </si>
  <si>
    <t>Obračun po kompletni zakoličbi objekta,   z upoštevanjem postavitve vseh potrebnih profilov! ( groba in fina zakoličba)</t>
  </si>
  <si>
    <t>kpl</t>
  </si>
  <si>
    <t>2.</t>
  </si>
  <si>
    <t>Očiščenje parcele z odstranitvijo grmovja ipd., na podlagi ogleda</t>
  </si>
  <si>
    <t>3.</t>
  </si>
  <si>
    <t xml:space="preserve">Strojni izkop terena III.ktg. v širokem odkopu,  z direktnim nakladanjem na transportno sredstvo in odvozom v trajno deponijo izvajalca.  </t>
  </si>
  <si>
    <t>Obračun po m3 v raščenem stanju.</t>
  </si>
  <si>
    <t>a.</t>
  </si>
  <si>
    <t>izkop do kote -2,15</t>
  </si>
  <si>
    <t>m3</t>
  </si>
  <si>
    <t>b.</t>
  </si>
  <si>
    <t>izkop do kote -4,10</t>
  </si>
  <si>
    <t>4.</t>
  </si>
  <si>
    <t>Strojni izkop terena III.ktg. v širokem odkopu,  z odrivom materiala na gradbiščno začasno deponijo, izven območja gradbene jame</t>
  </si>
  <si>
    <t>5.</t>
  </si>
  <si>
    <t xml:space="preserve">Priprava planuma  izkopa oziroma temeljnih tal se splanira v predpisanih naklonih s točnostjo ± 3,0 cm in se uvalja do Ev2 = 20 MPa. Razmerje Ev2 : Ev1 ne sme presegati vrednosti 2,2. Če izmerjena vrednost Ev1 presega 50 % zahtevane vrednosti Ev2, zahtevano razmerje ni odločilno za oceno nosilnosti planuma temeljnih tal. Vrednosti gostote na planumu temeljnih tal morajo dosegati vrednost 95 % po Standardnem Proctorjevem postopku, oz. po Modificiranem Proctorjevem postopku. Na planumu posteljice mora biti zagotovljena nosilnost CBR ≥10 % (Evd=30 MPa, Ev2=60 MPa) </t>
  </si>
  <si>
    <t>m2</t>
  </si>
  <si>
    <t>6.</t>
  </si>
  <si>
    <t>Dobava in postavitev armiranega ločilnega geotekstila 300g/m2, preklop 20cm</t>
  </si>
  <si>
    <t>7.</t>
  </si>
  <si>
    <t>Dobava in vgrajevanje  zmrzlinsko odpornega kamnitega materiala v debelini 40 cm , za tampon pod temeljno ploščo kleti in pritličja ter zasip objekta. Komprimirana gramozna  ali kamnita blazina, granulacije 0-60mm, komprimacija Me &gt; 35Mpa, z izvedbo v slojih ,  z razgrinjanjem, planiranjem in utrjevanjem  V ceni upoštevati tudi meritve tampona s strani pooblaščene organizacije.</t>
  </si>
  <si>
    <t>tampon pod talno ploščo kleti, v deb.40cm</t>
  </si>
  <si>
    <t>tampon pod talno ploščo nepodkleteni del, vključno sanacija podlage,  v povprečni deb.145cm</t>
  </si>
  <si>
    <t>8.</t>
  </si>
  <si>
    <t>Vgraditev zasipa iz zemljine – 3. kategorije kot nasipna zemljina, ki služi kot planum pod spodnjo koto zgornjega ustroja. Uporabi se zemljina z gradbiščne deponije, ki jo potrdi geomehanik. Po kampadah 50cm, komprimacija Evd=7 MPa oz. Ev2=15 MPa</t>
  </si>
  <si>
    <t>zasip za zidovi kleti</t>
  </si>
  <si>
    <t>ZEMELJSKA DELA SKUPAJ:</t>
  </si>
  <si>
    <t>Pred izvedbo vidne betonske fasade izvajalec izdela in predloži v potrditev projekt betona in delavniško risbo opaženja. Nato izvajalec izdela vzorec fasade vključno z vsemi nosilci in pritrdilnimi elementi (npr. eno od AB sten v kleti).  Vzorec potrdi odg. proj. arhitekture, nadzor in naročnik. Vgradnja brez potrditve NI DOVOLJENA!</t>
  </si>
  <si>
    <t xml:space="preserve">OPOMBA!! Vse karakteristike betonov določi statik! Pri izdelavi projekta betona je potrebno upoštevati navodila statičnega poročila!!! </t>
  </si>
  <si>
    <t>Dobava in vgrajevanje betona  C16/20, prereza 0,08-0,12m3/m2-m1.                     Podložni beton debeline 10 cm.</t>
  </si>
  <si>
    <t xml:space="preserve">Dobava in vgrajevanje betona, prereza nad 0,30 m3/m2-m1. </t>
  </si>
  <si>
    <t xml:space="preserve"> - talna plošča, poglobitev za dvigalo  - C30/37, XC2</t>
  </si>
  <si>
    <t xml:space="preserve"> - stebri garaža - C30/37, XC1</t>
  </si>
  <si>
    <t>c.</t>
  </si>
  <si>
    <t xml:space="preserve"> - nosilci garaža  - C30/37, XC1</t>
  </si>
  <si>
    <t>d.</t>
  </si>
  <si>
    <t xml:space="preserve"> - pasovni temelji, točkovne ojačitve  - C30/37, XC2</t>
  </si>
  <si>
    <r>
      <rPr>
        <b/>
        <sz val="10"/>
        <rFont val="Arial"/>
        <family val="2"/>
        <charset val="238"/>
      </rPr>
      <t xml:space="preserve">OPIS BETONA ZA VIDNE DELE: 
</t>
    </r>
    <r>
      <rPr>
        <sz val="11"/>
        <color rgb="FF000000"/>
        <rFont val="Arial"/>
        <family val="2"/>
        <charset val="238"/>
      </rPr>
      <t xml:space="preserve">Fasada se izvede kot vidni svetlo sivi beton, lit na licu mesta. Vsi armiranobetonski elementi fasade: stene, venci in nadstreški so izdelani v </t>
    </r>
    <r>
      <rPr>
        <sz val="11"/>
        <color rgb="FF181616"/>
        <rFont val="Arial"/>
        <family val="2"/>
        <charset val="238"/>
      </rPr>
      <t xml:space="preserve">kvaliteti </t>
    </r>
    <r>
      <rPr>
        <b/>
        <sz val="11"/>
        <color rgb="FF181616"/>
        <rFont val="Arial"/>
        <family val="2"/>
        <charset val="238"/>
      </rPr>
      <t>vidnega betona razred VB3</t>
    </r>
    <r>
      <rPr>
        <sz val="11"/>
        <color rgb="FF000000"/>
        <rFont val="Arial"/>
        <family val="2"/>
        <charset val="238"/>
      </rPr>
      <t xml:space="preserve">, kot je podano v standardu SIST EN 13670:2010/A101:2010 preglednica N7 in N8, in s prikazom koncentracije zračnih por/teksture, ravnosti in barve podanimi v tehničnem poročilu SIST-TP CEN/TR 15739. Vsi vidni robovi so ostri.
</t>
    </r>
    <r>
      <rPr>
        <sz val="10"/>
        <color rgb="FF000000"/>
        <rFont val="Arial"/>
        <family val="2"/>
        <charset val="238"/>
      </rPr>
      <t xml:space="preserve">  
</t>
    </r>
    <r>
      <rPr>
        <sz val="11"/>
        <color rgb="FF000000"/>
        <rFont val="Arial"/>
        <family val="2"/>
        <charset val="238"/>
      </rPr>
      <t xml:space="preserve">Delovni stiki posameznih faz betoniranja in opažev so na zahtevanih mestih (npr. </t>
    </r>
    <r>
      <rPr>
        <sz val="11"/>
        <rFont val="Arial"/>
        <family val="2"/>
        <charset val="238"/>
      </rPr>
      <t>izdelava faze betoniranja stene v eni potezi do vrha etaže, en horizontalni delovni stik na vrhu plošče/etaže</t>
    </r>
    <r>
      <rPr>
        <sz val="11"/>
        <color rgb="FF000000"/>
        <rFont val="Arial"/>
        <family val="2"/>
        <charset val="238"/>
      </rPr>
      <t>) in del izgleda fasade. Faze betoniranja, načrt opažev in delovne stike uskladiti z arhitektom.</t>
    </r>
  </si>
  <si>
    <r>
      <rPr>
        <sz val="11"/>
        <color rgb="FF000000"/>
        <rFont val="Arial"/>
        <family val="2"/>
        <charset val="238"/>
      </rPr>
      <t xml:space="preserve">Vidni zunanji betoni so izdelani na podlagi zahtev statike in projekta betona s predpisanimi recepturami kot vodotesni in zmrzlinsko odporni beton (C30/37, razred izpostavljenosti XC4, XF1, PV2...) ter dodatno zaščiteni s nevidnim premazom na bazi silana/siloxana, ki zagotavlja visoko stopnjo hidrofobnosti – npr. SikaGard 704S. 
</t>
    </r>
    <r>
      <rPr>
        <b/>
        <sz val="11"/>
        <color rgb="FF000000"/>
        <rFont val="Arial"/>
        <family val="2"/>
        <charset val="238"/>
      </rPr>
      <t>Pred pričetkom gradnje mora izvajalec izdelati Projekt izvajanja betonske konstrukcije</t>
    </r>
    <r>
      <rPr>
        <sz val="11"/>
        <color rgb="FF000000"/>
        <rFont val="Arial"/>
        <family val="2"/>
        <charset val="238"/>
      </rPr>
      <t xml:space="preserve"> PIBK skladen s standardom SIST EN 13670 in ga predložiti nadzoru in projektantu v pregled in potrditev! PIBK mora pripraviti strokovno usposobljena oseba z izkušnjami pri izvedbi vidnega betona razreda VB3. 
Izvajalec je dolžan investitorju pred pričetkom izdealave PIBK predložiti kvalifikacije izdelovalca PIBK v potrditev. </t>
    </r>
  </si>
  <si>
    <t>Željen je svetlo siv, topel odtenek vidnega betona – primer kot na soseski Brdo (Ježkova ulica 2, 1000 Ljubljana) kjer je beton izdeloval KG-EKO, receptura KG19-A</t>
  </si>
  <si>
    <r>
      <rPr>
        <sz val="11"/>
        <color rgb="FF000000"/>
        <rFont val="Arial"/>
        <family val="2"/>
        <charset val="238"/>
      </rPr>
      <t xml:space="preserve">Recepture betona morajo biti prilagojene končnemu videzu in zahtevani vidni površini betona VB3, ustreznega trdnostnega razreda in ustrezne obstojnosti. </t>
    </r>
    <r>
      <rPr>
        <b/>
        <sz val="11"/>
        <color rgb="FF000000"/>
        <rFont val="Arial"/>
        <family val="2"/>
        <charset val="238"/>
      </rPr>
      <t xml:space="preserve">Ustreznost vsake recepture za vidni beton se preveri na testnem poskusnem polju, ki ga pred izvedbo potrdi projektant , investitor in nadzor. </t>
    </r>
    <r>
      <rPr>
        <b/>
        <u/>
        <sz val="11"/>
        <color rgb="FF000000"/>
        <rFont val="Arial"/>
        <family val="2"/>
        <charset val="238"/>
      </rPr>
      <t xml:space="preserve">Izvajalec izdela vzorčno steno </t>
    </r>
    <r>
      <rPr>
        <b/>
        <sz val="11"/>
        <color rgb="FF000000"/>
        <rFont val="Arial"/>
        <family val="2"/>
        <charset val="238"/>
      </rPr>
      <t xml:space="preserve">(npr. v kleti) </t>
    </r>
    <r>
      <rPr>
        <b/>
        <u/>
        <sz val="11"/>
        <color rgb="FF000000"/>
        <rFont val="Arial"/>
        <family val="2"/>
        <charset val="238"/>
      </rPr>
      <t>v vidnem betonu VB3 in ustreznem odtenku</t>
    </r>
    <r>
      <rPr>
        <b/>
        <sz val="11"/>
        <color rgb="FF000000"/>
        <rFont val="Arial"/>
        <family val="2"/>
        <charset val="238"/>
      </rPr>
      <t>, ki ga pisno potrdi projektant, nadzor in naročnik</t>
    </r>
  </si>
  <si>
    <t>Predvideni so standardni okvirni opažni sistem kot npr. Doka FramiXlife, s čisto površino opažnih plošč in vidnim jeklenim okvirjem (vidni stiki) ter standardnimi (npr. Doka) betonskimi polnili opažnih lukenj, v enaki barvi kot vidna betonska fasada.</t>
  </si>
  <si>
    <t>Na vidnih AB površinah so zahtevani distančniki armature od opažne plošče  »metuljčki« zadostne velikosti (npr. dimenzije 55x45x25) iz vlaknocementnega betona, količina mora biti prilagojena zahtevanemu razredu VB3</t>
  </si>
  <si>
    <t xml:space="preserve">Dobava in vgrajevanje betona, prereza 0,20-0,30 m3/m2-m1. Opis betona zgoraj!                                             </t>
  </si>
  <si>
    <t xml:space="preserve"> - objekt - stene obodne, venec na strehi -   betona s predpisanimi recepturami kot vodotesni in zmrzlinsko odporni beton (C30/37, razred izpostavljneosti XC4, XF1, PV2...)</t>
  </si>
  <si>
    <t>VIDNA BETONSKA FASADA - objekt</t>
  </si>
  <si>
    <t xml:space="preserve"> - AB fasadna stena v kvaliteti VB3, črpni beton C 30/37, XC4, XF1, PV2 - po posebnem tehnološkem projektu betona: z upoštevanjem predpisane vrste agregata, plastomernih dodatkov, ostri robovi, brez trikotnih letvic, kovinski opaž npr. Doka, izdelava sten v eni potezi do vrha etaže - brez prekinitev na mestu s ploščo, vse zunanje AB površine so impregnirane s hidrofobnim nevidnim premazom Sika Gard 704S, deb. 25,00 cm</t>
  </si>
  <si>
    <t xml:space="preserve"> - stene garaža - obodne  -  betona s predpisanimi recepturami kot vodotesni in zmrzlinsko odporni beton (C30/37, razred izpostavljneosti XC4, XF1, PV2...)</t>
  </si>
  <si>
    <t>VIDNA BETONSKA FASADA -garaža</t>
  </si>
  <si>
    <r>
      <rPr>
        <sz val="10"/>
        <color rgb="FF000000"/>
        <rFont val="Arial"/>
        <family val="2"/>
        <charset val="238"/>
      </rPr>
      <t xml:space="preserve">  - vidni svetlo sivi vodotesni armiran beton,  ostri vogali, - ustrezne recepture (vodotesni in zmrzlinsko odporni beton (C30/37, razred izpostavljneosti XC4, XF1, PV2...)  - kvaliteta vidnega betona VB3 (po DBV/BDZ) - hidrofobna impregnacija z npr. SikaGard 704S - NADSTREŠKI
</t>
    </r>
    <r>
      <rPr>
        <b/>
        <sz val="10"/>
        <color rgb="FF000000"/>
        <rFont val="Arial"/>
        <family val="2"/>
        <charset val="238"/>
      </rPr>
      <t>AB nadstrešek</t>
    </r>
    <r>
      <rPr>
        <b/>
        <sz val="10"/>
        <color rgb="FFFF0000"/>
        <rFont val="Arial"/>
        <family val="2"/>
        <charset val="238"/>
      </rPr>
      <t xml:space="preserve"> </t>
    </r>
    <r>
      <rPr>
        <b/>
        <sz val="10"/>
        <rFont val="Arial"/>
        <family val="2"/>
        <charset val="238"/>
      </rPr>
      <t>v naklonu, betoniran na licu mesta</t>
    </r>
    <r>
      <rPr>
        <b/>
        <sz val="10"/>
        <color rgb="FF000000"/>
        <rFont val="Arial"/>
        <family val="2"/>
        <charset val="238"/>
      </rPr>
      <t>, enak beton in kvaliteta kot vidne AB stene</t>
    </r>
  </si>
  <si>
    <t xml:space="preserve">Za spodnje postavke upoštevati :                                    </t>
  </si>
  <si>
    <t xml:space="preserve"> - stene notranje - C30/37, XC1</t>
  </si>
  <si>
    <t>e.</t>
  </si>
  <si>
    <t xml:space="preserve"> - zob pri dvigalu - C30/37, XC1</t>
  </si>
  <si>
    <t>f.</t>
  </si>
  <si>
    <t xml:space="preserve"> - plošče - C30/37, XC1</t>
  </si>
  <si>
    <t>g.</t>
  </si>
  <si>
    <t xml:space="preserve"> - poglobljen del pri dvigalu - C30/37, XC2</t>
  </si>
  <si>
    <t>h.</t>
  </si>
  <si>
    <r>
      <rPr>
        <sz val="10"/>
        <color rgb="FF000000"/>
        <rFont val="Arial"/>
        <family val="2"/>
        <charset val="238"/>
      </rPr>
      <t xml:space="preserve"> - svetlobni jašek -</t>
    </r>
    <r>
      <rPr>
        <u/>
        <sz val="10"/>
        <color rgb="FF000000"/>
        <rFont val="Arial"/>
        <family val="2"/>
        <charset val="238"/>
      </rPr>
      <t xml:space="preserve"> izvedeno v vidnem betonu </t>
    </r>
    <r>
      <rPr>
        <sz val="10"/>
        <color rgb="FF000000"/>
        <rFont val="Arial"/>
        <family val="2"/>
        <charset val="238"/>
      </rPr>
      <t>- C30/37, XC2</t>
    </r>
  </si>
  <si>
    <t>i.</t>
  </si>
  <si>
    <t xml:space="preserve"> - temeljni nastavki  - C30/37, XC2</t>
  </si>
  <si>
    <t>j.</t>
  </si>
  <si>
    <t xml:space="preserve"> - talna plošča - C30/37, XC2</t>
  </si>
  <si>
    <t>k.</t>
  </si>
  <si>
    <t xml:space="preserve"> - jašek v garaži  - stene in dno</t>
  </si>
  <si>
    <t xml:space="preserve">Dobava in vgrajevanje betona, prereza 0,12-0,20 m3/m2-m1:                                                                                    </t>
  </si>
  <si>
    <t xml:space="preserve"> - temelj stopnic in rampe - C30/37, XC2</t>
  </si>
  <si>
    <t xml:space="preserve"> - stopnice in rampa  - C30/37, XC2</t>
  </si>
  <si>
    <t xml:space="preserve"> - zid na strehi - C30/37, XC4, XF1, PV2</t>
  </si>
  <si>
    <t xml:space="preserve"> - stena pri svetlobnem jašku - C30/37, XC4, XF1, PV2</t>
  </si>
  <si>
    <t xml:space="preserve"> - nosilec klet, os B - C30/37, XC1</t>
  </si>
  <si>
    <t xml:space="preserve"> - stopnice notranje - C25/30, XC1</t>
  </si>
  <si>
    <t xml:space="preserve"> - stena pritličje os 2-3/A-B - C30/37, XC1</t>
  </si>
  <si>
    <t xml:space="preserve">- AB pasovni temelj, d=15cm, širina 70cm, zmrzlinsko odporen beton C30/37 XC4, XF3, PVII, </t>
  </si>
  <si>
    <t xml:space="preserve">Dobava in vgrajevanje betona, prereza 0,08 - 0,12 m3/m2-m1.  </t>
  </si>
  <si>
    <r>
      <rPr>
        <sz val="10"/>
        <rFont val="Arial"/>
        <family val="2"/>
        <charset val="238"/>
      </rPr>
      <t xml:space="preserve"> - temelj pri rampi </t>
    </r>
    <r>
      <rPr>
        <sz val="10"/>
        <color rgb="FF0066CC"/>
        <rFont val="Arial"/>
        <family val="2"/>
        <charset val="238"/>
      </rPr>
      <t xml:space="preserve">- </t>
    </r>
    <r>
      <rPr>
        <sz val="10"/>
        <color rgb="FF000000"/>
        <rFont val="Arial"/>
        <family val="2"/>
        <charset val="238"/>
      </rPr>
      <t>C30/37, XC2</t>
    </r>
  </si>
  <si>
    <t>Dobava in vgrajevanje  betona C16/20 za zalivanje odprtin po končanih instalacisjkih delih</t>
  </si>
  <si>
    <t>Dobava in vgrajevanje  pustega betona:</t>
  </si>
  <si>
    <t xml:space="preserve"> - vgrajen v razne poglobitve-  klin zapolnjen s pustim betonom</t>
  </si>
  <si>
    <t xml:space="preserve"> - glavne inst. cevi v tlaku in križanja zaščititi / obbetonirati z lahkim izolacijskim betonom - zaščita instalacijskih cevi</t>
  </si>
  <si>
    <r>
      <rPr>
        <sz val="10"/>
        <rFont val="Arial CE"/>
        <family val="2"/>
        <charset val="238"/>
      </rPr>
      <t xml:space="preserve">Dobava, polaganje in vezanje srednje komplicirane armature B500B do fi 12 mm. Obračun po armaturnem izvlečku. </t>
    </r>
    <r>
      <rPr>
        <b/>
        <sz val="10"/>
        <rFont val="Arial CE"/>
        <charset val="238"/>
      </rPr>
      <t xml:space="preserve">po armaturnih načrtih </t>
    </r>
  </si>
  <si>
    <t>kg</t>
  </si>
  <si>
    <t>9.</t>
  </si>
  <si>
    <r>
      <rPr>
        <sz val="10"/>
        <rFont val="Arial CE"/>
        <family val="2"/>
        <charset val="238"/>
      </rPr>
      <t xml:space="preserve">Dobava, polaganje in vezanje srednje  komplicirane armature B500B nad fi 12 mm. Obračun po armaturnem izvlečku. </t>
    </r>
    <r>
      <rPr>
        <b/>
        <sz val="10"/>
        <rFont val="Arial CE"/>
        <charset val="238"/>
      </rPr>
      <t xml:space="preserve"> po armaturnih načrtih </t>
    </r>
  </si>
  <si>
    <t>10.</t>
  </si>
  <si>
    <r>
      <rPr>
        <sz val="10"/>
        <rFont val="Arial"/>
        <family val="2"/>
        <charset val="238"/>
      </rPr>
      <t xml:space="preserve">Dobava, polaganje armaturnih mrež B500A. Obračun po armaturnem izvlečku. </t>
    </r>
    <r>
      <rPr>
        <b/>
        <sz val="10"/>
        <color rgb="FF000000"/>
        <rFont val="Arial CE"/>
        <charset val="238"/>
      </rPr>
      <t xml:space="preserve">po armaturnih načrtih </t>
    </r>
  </si>
  <si>
    <t>11.</t>
  </si>
  <si>
    <t xml:space="preserve">Dobava in montaža schock elementov na stiku objekta s terasami, kompletno z vsem delom in pritrdilnim materialom. </t>
  </si>
  <si>
    <t xml:space="preserve"> - Isokorb Q20S-CV30-VV-H250-REI120 </t>
  </si>
  <si>
    <t>kos</t>
  </si>
  <si>
    <t xml:space="preserve"> - Isokorb Q10S-CV30-VV-H160-REI120</t>
  </si>
  <si>
    <t xml:space="preserve"> - Isokorb W Trzin1_R90 </t>
  </si>
  <si>
    <t xml:space="preserve"> - Isokorb Q20S-CV30-VV-H200-REI120 </t>
  </si>
  <si>
    <t xml:space="preserve"> - Isokorb Q-XS-VV-H180-REI120</t>
  </si>
  <si>
    <t>12.</t>
  </si>
  <si>
    <t xml:space="preserve">Dobava in montaža moznikov Schock Dorn LD elementov na stiku elementov nadstreška objekta, kompletno z vsem delom in pritrdilnim materialom. </t>
  </si>
  <si>
    <t xml:space="preserve"> - Schock Dorn LD-fi20-S-A4 </t>
  </si>
  <si>
    <t>BETONSKA DELA SKUPAJ:</t>
  </si>
  <si>
    <t>III.  Zidarska dela</t>
  </si>
  <si>
    <t>OPOMBA! Na mestih predrtja parne zapore predrtje ustrezno tesniti – skladno z navodili proizvajalca</t>
  </si>
  <si>
    <t>Morebitna zidarska pomoč obrtnikom, strojnim instalaterjem in elektro instalaterjem, z delovno silo in gradbenim materialom je del postavk</t>
  </si>
  <si>
    <t>Dobava materiala in pozidava sten s porobetonskimi zidaki, debeline 10 cm, kompletno z vsem delom in veznim materialom.(stene pritličje, nadstropje)</t>
  </si>
  <si>
    <t>Dobava materiala in pozidava sten s porobetonskimi zidaki, debeline 15 cm, kompletno z vsem delom in veznim materialom.(stene klet)</t>
  </si>
  <si>
    <t>Dobava materiala in obzidava (obloga) AB sten s porobetonskimi zidaki, debeline 7,5 cm, kompletno z vsem delom in veznim materialom.(stene pritličje sanitarije)</t>
  </si>
  <si>
    <t>Dobava materiala in izvedba ometa porobetonskih sten, vključno z vgradnjo vogalnikov,  z vsem delom in materialom.</t>
  </si>
  <si>
    <t>Dobava materiala in izvedba izolacije kletnih/zasutih sten v sestavi Z1, kompletno z upoštevanjem vsega dela in materiala:</t>
  </si>
  <si>
    <t>Z1 - OBODNA KLETNA STENA + TEMELJI</t>
  </si>
  <si>
    <t xml:space="preserve"> - zaščita hidorizolacije: ekstrudiran polistiren (XPS), npr.: Basf Styrodur, deb. 3,00 cm</t>
  </si>
  <si>
    <t xml:space="preserve"> - hidroizolacija: polimer-bitumenska enoslojna (aPP), npr: PHOENIX 4 ali enakovredno, deb. 0,50 cm</t>
  </si>
  <si>
    <t xml:space="preserve"> - hladni bitumenski premaz 0.3 kg/m2</t>
  </si>
  <si>
    <t xml:space="preserve"> - AB stena po statiki - zajeta posebej</t>
  </si>
  <si>
    <t>Podana količina v m2!</t>
  </si>
  <si>
    <t>Dobava materiala in izvedba sestav slojev pod nosilno talno AB ploščo, izvedeno v sestavi:</t>
  </si>
  <si>
    <t xml:space="preserve"> - zaščita hidroizolacije  - podložni beton C 12/15, deb. 4,0 cm</t>
  </si>
  <si>
    <t xml:space="preserve"> - ločilni sloj PE folija 0.15 mm</t>
  </si>
  <si>
    <t xml:space="preserve"> - hidroizolacija: kvalitetna polimer bitumenska (APAO) enoslojna, po zahtevah euro smernic in SIST DIN 52132, npr.: GALAXY FC 180 (5mm) ali enakovredno, deb. 0,50 cm</t>
  </si>
  <si>
    <t xml:space="preserve"> - hladni bitumenski premaz 0,3 kg/m3  </t>
  </si>
  <si>
    <t>Podana količina v m2! Upoštevati vse potrebne preklope. V podani površini preklopi niso upoštevani!</t>
  </si>
  <si>
    <t>Dobava materiala in izvedba premaza med pasovnimi temelji, temeljnimi nastavki, jaških, koritu za pranje cevi in v pregled.jami:</t>
  </si>
  <si>
    <t>- elastična 2K cementno vezana vodotesna masa npr. Hidrostop elastik</t>
  </si>
  <si>
    <r>
      <rPr>
        <sz val="10"/>
        <color rgb="FF000000"/>
        <rFont val="Arial"/>
        <family val="2"/>
        <charset val="238"/>
      </rPr>
      <t xml:space="preserve">Dobava in montaža podlage pod temelji ograj na terasah/strehah, kompletno z vsem delom in materialom: 
- temelj položen na zaščitno – </t>
    </r>
    <r>
      <rPr>
        <b/>
        <sz val="10"/>
        <color rgb="FF000000"/>
        <rFont val="Arial"/>
        <family val="2"/>
        <charset val="238"/>
      </rPr>
      <t xml:space="preserve">čepasto folijo MaxiSTUD h= 20mm </t>
    </r>
  </si>
  <si>
    <t>Dobava materiala in izvedba horizontalne hidroizolacije jaška v garaži, kompletno z vsemi preklopi in navaritvijo z vertikalno hidroizolacijo.</t>
  </si>
  <si>
    <t>Dobava materiala in izvedba podstavkov za strojne naprave na strehi, kompletno z upoštevanjem vsega dela in materiala. Podstavki AB, deb. 15,0 cm - z upoštevanjem betona, armature in opaža! Upoštevati je potrebno da  mora biti atmosfersko trajen beton, zaradi treslajev morajo biti naprave »položene preko blažilcev tresljajev (Sylomer 4x) na AB podstavek« ali tipski tušilci dobaviteljev</t>
  </si>
  <si>
    <t>- AB plošča d=min 15cm, armirana (Q283) atmosfersko izpostavljen beton C 30/37, XC4, XF1, PV2</t>
  </si>
  <si>
    <t xml:space="preserve"> - plošča izdelana in položena na zaščitno trdo toplotno izolacijo XPS - Basf Styrodur</t>
  </si>
  <si>
    <t>- velikost AB plošče 140x200cm d=15cm / pred izdelavo preveriti dimenzije naprav</t>
  </si>
  <si>
    <t>- toplotna črpalka in rekuperator položena na AB ploščo preko točkovnih dušilcev vibracij npr. Sylomer d=2cm</t>
  </si>
  <si>
    <t xml:space="preserve">- hidrofobna zaščita podstavka z brezbarvno impregancijo SikaGard 704S  </t>
  </si>
  <si>
    <t>trije podstavki, dim. 350x125cm, 140x200cm in 70x100cm</t>
  </si>
  <si>
    <t>Kompletna izdelava plavajočih podov vključno z armaturo armiranih estrihov, z izdelavo dilatacij ob zidovih s stiropor trakom in s polaganjem toplotne izolacije - po sestavah. Obračun v m2.</t>
  </si>
  <si>
    <t>Opomba: vsi estrihi in betoni so dilatirani na ustrezne površine in estrihi izvedeni po veljavnih predpisih o zvočni izolativnosti (plavajoči estrihi). UPOŠTEVATI JE POTREBNO VSE POTREBNE PREKLOPE PO ZAHTEVAH PROIZVAJALCA POSAMEZNEGA MATERIALA!</t>
  </si>
  <si>
    <t>K1 - TLAK KLET</t>
  </si>
  <si>
    <t xml:space="preserve"> - mikroarmirani betonski estrih C 16/20, polimeriziran, fino zaglajen, mikroarmatura: PP,vsebnost 0.95 kg/m2, npr.: FIBRILs F 120 ali enakovredno, deb. 7,00 cm</t>
  </si>
  <si>
    <t xml:space="preserve"> - akustična izolacija in ločilni sloj: expandirana PE folija L'nw = 18 dB npr. Geficel TDZ 6-1mm, deb. 0,50 cm</t>
  </si>
  <si>
    <t xml:space="preserve"> - toplotna izolacija: ekspandirani polistiren SIST EN 13163, [λD = max.0.036 W/(m.K),σ10%def.= 100 kPa], npr.: Fragmat EPS 150 ali enakovedno, deb. 12,00 cm</t>
  </si>
  <si>
    <t>K2 - TLAK KLET (KOPALNICA)</t>
  </si>
  <si>
    <t xml:space="preserve"> - mikroarmirani betonski estrih C 16/20, polimeriziran, fino zaglajen, mikroarmatura: PP, vsebnost 0.95 kg/m2, npr.: FIBRILs F 120 ali enakovredno, deb. 5,50 cm</t>
  </si>
  <si>
    <t xml:space="preserve"> - akustična izolacija in ločilni sloj: expandirana PE folija L'nw = 18 dB, npr. Geficel TDZ 6-1mm, deb. 0,50 cm</t>
  </si>
  <si>
    <t xml:space="preserve"> - toplotna izolacija: ekspandirani polistiren SIST EN 13163, [λD = max.0.036 W/(m.K),σ10%def.= 100 kPa], ,npr.: Fragmat EPS 150 ali enakovedno, deb. 12,0 cm</t>
  </si>
  <si>
    <t xml:space="preserve"> - AB plošča - po statiki - zajeta posebej</t>
  </si>
  <si>
    <t>K3 - TLAK TEHNIČNI PROSTORI</t>
  </si>
  <si>
    <t xml:space="preserve"> - mikroarmirani betonski estrih C 20/25, polimeriziran,fino zaglajen, mikroarmatura: PP,vsebnost 0.95 kg/m2, npr.: FIBRILs F 120 ali enakovredno, deb. 7,00 cm</t>
  </si>
  <si>
    <t xml:space="preserve"> - akustična izolacija in ločilni sloj, expandirana PE folija L'nw = 18 dB npr. Geficel TDZ 6-1mm, deb. 0,50 cm</t>
  </si>
  <si>
    <t xml:space="preserve"> - toplotna izolacija: ekspandirani polistiren SIST EN 13163, 
[λD = max.0.036 W/(m.K),σ10%def.= 100 kPa], npr.: Fragmat EPS 150 ali enakovedno, deb. 12,0 cm
</t>
  </si>
  <si>
    <t xml:space="preserve"> - AB plošča - po statiki, deb. 45,0 cm - zajeta posebej</t>
  </si>
  <si>
    <t>K4 - tlak jaški za prezračevanje, pregledna jama v garaži</t>
  </si>
  <si>
    <t xml:space="preserve"> - Atmosfersko odporen beton C30/37 z dodatki, v naklonu 2%,
od min 3.0 cm do max. , deb. 13,50 cm</t>
  </si>
  <si>
    <t>P1 - Tlak pritličje / objekt (podkleteni del) (*talno gretje v garderobi)</t>
  </si>
  <si>
    <t xml:space="preserve"> - mikroarmirani betonski estrih C 16/20, polimeriziran,fino zaglajen, mikroarmatura: PP,vsebnost 0.95 kg/m2, npr.: FIBRILs F 120 ali enakovredno, *z vgrajenimi registri talnega gretja, ki so pripeti na sistemske letve, deb. 6,00 cm</t>
  </si>
  <si>
    <t xml:space="preserve"> - akustična izolacija in ločilni sloj, expandirana PE folija L'nw = 18 dB, npr. Geficel TDZ 6-1mm, deb. 0,50 cm</t>
  </si>
  <si>
    <t xml:space="preserve"> - toplotna izolacija: ekspandirani polistiren SIST EN 13163, [λD = max.0.036 W/(m.K),σ10%def.= 100 kPa], npr.: Fragmat EPS 150 ali enakovedno, deb. 8,00 cm</t>
  </si>
  <si>
    <t>P2 - TLAK GARAŽA (NEPODKLETENI DEL)</t>
  </si>
  <si>
    <r>
      <rPr>
        <sz val="10"/>
        <color rgb="FF000000"/>
        <rFont val="Arial"/>
        <family val="2"/>
        <charset val="238"/>
      </rPr>
      <t xml:space="preserve"> - Tlak mikroarmirani beton C 30/37,  naklon od 12.0 cm do 19.5 cm, mikroarmatura: nosilna mikro PP  vlakna, z armaturno mrežo Q 139, propelersko zaglajen do ravnosti: ± 4mm/4 m'– tlak v naklonu1% dilatiran v polja max. 6x6 m! (rege med polji 5 mm-kitane s PUR kitom) </t>
    </r>
    <r>
      <rPr>
        <b/>
        <u/>
        <sz val="10"/>
        <color rgb="FF000000"/>
        <rFont val="Arial"/>
        <family val="2"/>
        <charset val="238"/>
      </rPr>
      <t>posipan s posipom za povečano odpornostjo proti obrabi</t>
    </r>
    <r>
      <rPr>
        <sz val="10"/>
        <color rgb="FF000000"/>
        <rFont val="Arial"/>
        <family val="2"/>
        <charset val="238"/>
      </rPr>
      <t xml:space="preserve"> in zgoščeno (neporozno) površino TAL M – KVARC, v rdeči barvi – po izboru arhitekta, deb. 19,50 cm</t>
    </r>
  </si>
  <si>
    <t xml:space="preserve"> - ločilni sloj: PE folija 0.15 mm</t>
  </si>
  <si>
    <t xml:space="preserve"> - toplotna izolacija z visoko trdnostjo XPS – ekstrudiran polistiren, [λD = max.0.035 W/(m.K), σ10%def.= 500 kPa], npr.: Basf Styrodur 4000 CS, deb. 10,0 cm</t>
  </si>
  <si>
    <t xml:space="preserve"> - bitumenski premaz </t>
  </si>
  <si>
    <t xml:space="preserve"> - AB plošča po (statiki) - zajeta posebej</t>
  </si>
  <si>
    <t>Podana količina v m2! Upoštevati vse potrebne preklope po zahtevah proizvajalcev! Upoštevati tudi da je  v rego vstavljen PE trak v globino min. 5mm, na trak dovišine traka kitano s trajnoelastičnim UV odpornim kitom.</t>
  </si>
  <si>
    <t>P3 - Tlak pritličje / objekt (podkleteni del) – kopalnica, pralnica (talno gretje)</t>
  </si>
  <si>
    <t xml:space="preserve"> - mikroarmirani betonski estrih C 16/20, polimeriziran,fino zaglajen, mikroarmatura: PP,vsebnost 0.95 kg/m2, npr.: FIBRILs F 120 ali enakovredno, z vgrajenimi registri talnega gretja, ki so pripeti na sistemske letve, deb. 5,00 cm </t>
  </si>
  <si>
    <t xml:space="preserve"> - AB plošča - po statiki</t>
  </si>
  <si>
    <t>N1 - TLAK NADSTROPJA</t>
  </si>
  <si>
    <t xml:space="preserve"> - mikroarmirani betonski estrih C 16/20, polimeriziran,fino zaglajen, mikroarmatura: PP,vsebnost 0.95 kg/m2, npr.: FIBRILs F 120 ali enakovredno, deb. 6,00 cm</t>
  </si>
  <si>
    <t xml:space="preserve"> - AB plošča po (statiki)</t>
  </si>
  <si>
    <t>N2 - TLAK 2. NADSTROPJA (V NIVOJU ZUNANJE POHODNE TERASE S1)</t>
  </si>
  <si>
    <t xml:space="preserve"> - mikroarmirani betonski estrih C 16/20, polimeriziran,fino zaglajen, mikroarmatura: PP, vsebnost 0.95 kg/m2, npr.: FIBRILs F 120 ali enakovredno, deb. 6,00 cm</t>
  </si>
  <si>
    <t xml:space="preserve"> - akustična izolacija in ločilni sloj, expandirana PE folija L'nw = 18 dB, npr. Geficel TDZ 6-1mm, 0,50 cm</t>
  </si>
  <si>
    <t xml:space="preserve"> - polnilo: npr Ytong zidni bloki siporex ZB 10, deb. 10,0 cm</t>
  </si>
  <si>
    <r>
      <rPr>
        <sz val="10"/>
        <rFont val="Arial"/>
        <family val="2"/>
        <charset val="238"/>
      </rPr>
      <t xml:space="preserve">Dobava materiala in izdelava </t>
    </r>
    <r>
      <rPr>
        <b/>
        <sz val="10"/>
        <rFont val="Arial"/>
        <family val="2"/>
        <charset val="238"/>
      </rPr>
      <t>strehe objekta</t>
    </r>
    <r>
      <rPr>
        <sz val="10"/>
        <rFont val="Arial"/>
        <family val="2"/>
        <charset val="238"/>
      </rPr>
      <t>, z upoštevanjem vsega dela, tipskimi zaključki in vsega materiala. Izvedeno v sestavi:</t>
    </r>
  </si>
  <si>
    <t>S1 - RAVNA STENA (NAD DVORANO - terasa) in streha nad GARAŽO</t>
  </si>
  <si>
    <t>- betonske prane plošče, sive barve, dim. 50x50cm, d min. 38mm, npr. Zobec Prane</t>
  </si>
  <si>
    <t>- položene na izravnano podlago (iz pranega prodca, pokrito s PES filcem - glej sestavo S1)</t>
  </si>
  <si>
    <t xml:space="preserve">- proste (odprte) fuge med ploščami npr. 3-5mm  </t>
  </si>
  <si>
    <t xml:space="preserve"> - pran prodec, frakcije 8-16mm, izravnan v 0% naklon, v debelini od  min. 6.0 cm do max. 15.0 cm, deb. 6,00 cm</t>
  </si>
  <si>
    <t xml:space="preserve"> - ločilni sloj: PE folija</t>
  </si>
  <si>
    <t xml:space="preserve"> - toplotna izolacija / zaščita hidroizolacije, ekstrudirani polistiren (XPS), s povečano trdnostjo 500 kPa (zaradi čepaste foije)
λD=0.033 W/(m.K), s stopničastim robom, npr.: Styrodur 4000CS ali enakovredno, deb. 5,00 cm (pod AB temeljem ograje 4 cm)</t>
  </si>
  <si>
    <t xml:space="preserve"> - hidroizolacija: kvalitetna polimer-bitumenska (APAO), dvoslojna, po zahtevah euro smernic in SIST DIN 52133, GALAXY FC 180 (5mm) ali enakobredno, deb. 1,00 cm</t>
  </si>
  <si>
    <t xml:space="preserve"> - naklonski beton C 12/15, 1%, od min. 2.0 do max. 10,00 cm</t>
  </si>
  <si>
    <t xml:space="preserve"> - AB plošča po statiki, deb. 25,0 cm - zajeto posebej</t>
  </si>
  <si>
    <t>Doplačilo za izvedbo horizontalne (ravne) zareze v AB zid globine cca 1,5cm, za zaključek hidroizolacije v zarezo</t>
  </si>
  <si>
    <t>m1</t>
  </si>
  <si>
    <t>S2 - Ravna stena – nad mansardo</t>
  </si>
  <si>
    <t xml:space="preserve"> - prane betonske plošče 50/50/4 cm, položene na izravnano podlago, rege 5mm, barva svetlo siva po izboru arhitekta, deb. 4,00 cm</t>
  </si>
  <si>
    <t xml:space="preserve"> - ločilni sloj PES filc, npr. S-Felt T-300, teža 300 g/m2, zaščita pranega prodca pred armosferskimi vplivi (umazanijo)</t>
  </si>
  <si>
    <t xml:space="preserve"> - pran prodec, frakcije 16-32 mm, izravnan v 0% naklon, v debelini od  min. 6.0 cm do max. 9.0 cm, deb. 6,00 cm</t>
  </si>
  <si>
    <t xml:space="preserve"> - ločilni sloj PE folija</t>
  </si>
  <si>
    <t xml:space="preserve"> - toplotna izolacija 2 / zaščita hidroizolacije, ekstrudirani polistiren (XPS), λD=0.033 W/(m.K), s stopničastim robom, npr.: Styrodur 3035C ali enakovredno, deb. 5,00 cm</t>
  </si>
  <si>
    <t xml:space="preserve"> - toplotna izolacija 1, EPS plošče z izboljšano izolativnostjo, kspandirani polistiren (SIST EN 13163), [(λD = max.0.031 W/(m.K), σ10%def=100kN/m2], npr.:Fragmat Neo super 100, deb. 20,00 cm</t>
  </si>
  <si>
    <t xml:space="preserve"> - parna zapora, varilni bitumenski trak,  z nosilcem iz AL folije in stekl.voala,  deb.4 (5) mm in z Sd = min.1000 m,  npr. GEMINI VAPOR 4, deb. 0,50 cm</t>
  </si>
  <si>
    <t xml:space="preserve"> - hladni bitumenski premaz 0.3kg/m2</t>
  </si>
  <si>
    <t xml:space="preserve"> - naklonski beton C 12/15, 1%, od min. 3.0 do max. 6,00 cm</t>
  </si>
  <si>
    <t xml:space="preserve"> - AB plošča po statiki, deb. 20,00 cm - zajeta posebej</t>
  </si>
  <si>
    <t>Doplačilo za pripravo površine z razmastitvijo za dober oprijem bitumenske HI.</t>
  </si>
  <si>
    <t xml:space="preserve">Doplačilo za hidroizolacijo stikov (koaksialni dimnik, zračnik) na strehi s samolepilno bitumensko hidroizilacijo kot Bithuthene 4000 </t>
  </si>
  <si>
    <t>Dobava in montaža toplotne izolacije  - izvedeno po detajlu projektanta arhitekture:</t>
  </si>
  <si>
    <t xml:space="preserve"> - med dvižnimi sekcijskimi garažnimi vrati in AB steno - 4 cm trde toplotne izolacije XPS npr. Basf Styrodur, polno lepljen, višine 60 cm.</t>
  </si>
  <si>
    <t>13.</t>
  </si>
  <si>
    <t>Dobava materiala in izvedba obloge stene na stiku s tlakom:</t>
  </si>
  <si>
    <t>- položena na stiku s tlemi v višini 50 cm od tal, vlagodporna hidroizolacija ekstruciran polistien XPS (Styrodur) d=16cm detajl D03-1</t>
  </si>
  <si>
    <t>Podana količina v m1 - garaža!</t>
  </si>
  <si>
    <t>14.</t>
  </si>
  <si>
    <t>Dobava in izdelava odtoka - iztoka v svetlobnem/prezračevalnem jašku dim. Odtoka 20/20 cm, kompletno z mrežico za lovljenje nesnage, vsem delom in pritrdilnim materialom.</t>
  </si>
  <si>
    <t>TALNI ODTOK v svetlobnem jašku</t>
  </si>
  <si>
    <t xml:space="preserve">- položen v poglobitev, odtok s smradno zaporo in inox </t>
  </si>
  <si>
    <t>- povezava do črpališča odpadnih voda v temeljni plošči, v naklonu 1%, cev DN75</t>
  </si>
  <si>
    <t xml:space="preserve">- vložen odtok "zalit" s ustreznim betonom, min. debeline 3cm, v naklonu 2% </t>
  </si>
  <si>
    <t>15.</t>
  </si>
  <si>
    <t>Dobava in vgrajevanje pranega prodca:
REGA PRANEGA PRODCA : (S2)</t>
  </si>
  <si>
    <r>
      <rPr>
        <sz val="10"/>
        <color rgb="FF000000"/>
        <rFont val="Arial"/>
        <family val="2"/>
        <charset val="238"/>
      </rPr>
      <t xml:space="preserve"> - dvigalnem jašku je rega širine </t>
    </r>
    <r>
      <rPr>
        <b/>
        <sz val="10"/>
        <color rgb="FF000000"/>
        <rFont val="Arial"/>
        <family val="2"/>
        <charset val="238"/>
      </rPr>
      <t>20cm, debelina 10 cm</t>
    </r>
    <r>
      <rPr>
        <sz val="10"/>
        <color rgb="FF000000"/>
        <rFont val="Arial"/>
        <family val="2"/>
        <charset val="238"/>
      </rPr>
      <t xml:space="preserve"> pranega prodca / zaščita pred bet. ploščami</t>
    </r>
  </si>
  <si>
    <t>Podana količina v m1!</t>
  </si>
  <si>
    <t xml:space="preserve"> - odmik betonskih pohodnih plošč od AB stene in zaključka HI cca 10cm, v debelini cca 16 cm - rega zapolnjena s pranim prodcem - pri S2</t>
  </si>
  <si>
    <t>16.</t>
  </si>
  <si>
    <t>Vzidava odtokov, lovilcev olj, … Tu je zajeta zgolj vzidava z vsem potrebnim delom in materialom, sama nabava je zajeta pri kanalizacijskih delih:</t>
  </si>
  <si>
    <t xml:space="preserve"> - lovilci olj, dim. 20/20 cm</t>
  </si>
  <si>
    <t>17.</t>
  </si>
  <si>
    <r>
      <rPr>
        <b/>
        <sz val="10"/>
        <rFont val="Arial"/>
        <family val="2"/>
        <charset val="238"/>
      </rPr>
      <t xml:space="preserve">Izdelava utorov in prebojev v AB elementih  za potrebe istalacij ter dobava materiala in krpanje utorov/prebojev </t>
    </r>
    <r>
      <rPr>
        <sz val="10"/>
        <rFont val="Arial"/>
        <family val="2"/>
        <charset val="238"/>
      </rPr>
      <t xml:space="preserve"> po končanih instalacijskih delih, kompletno z vsem potrebnim materialom in delom. </t>
    </r>
  </si>
  <si>
    <r>
      <rPr>
        <sz val="10"/>
        <rFont val="Arial"/>
        <family val="2"/>
        <charset val="238"/>
      </rPr>
      <t xml:space="preserve">Ocena m1 utorov - po dejanskem stanju glede na zahteve instalaterjev! </t>
    </r>
    <r>
      <rPr>
        <b/>
        <sz val="10"/>
        <rFont val="Arial"/>
        <family val="2"/>
        <charset val="238"/>
      </rPr>
      <t>V ceni je potrebno upoštevati dolblenje utorov in krpanje!</t>
    </r>
  </si>
  <si>
    <t xml:space="preserve"> - dim. Utora 5/5 cm</t>
  </si>
  <si>
    <t xml:space="preserve"> - dim. Utora 10/5 cm</t>
  </si>
  <si>
    <t xml:space="preserve"> - dim. Utora 20/10 cm</t>
  </si>
  <si>
    <t xml:space="preserve"> - dim. Utora 20/20 cm</t>
  </si>
  <si>
    <t xml:space="preserve"> - razni utori za vgradnjo omaric za potrebe instalacij, ocena</t>
  </si>
  <si>
    <t xml:space="preserve"> - zunanji preboji do fi 12 cm in hidroizolacijsko elastično tesnenje prehodov instalacij (elektrika, telekom, kanalizacija, vodovod, hidrant) – sistemsko hidrotesno npr. s sistemom Sikadur-Combliflex SG</t>
  </si>
  <si>
    <t>18.</t>
  </si>
  <si>
    <t>Vzidava omaric za potrebe instalacij, kompletno z vsem potrebnim delom in materialom.</t>
  </si>
  <si>
    <t>19.</t>
  </si>
  <si>
    <t>Zidarska pomoč obrtnikom, strojnim instalaterjem in elektro instalaterjem, z delovno silo in gradbenim materialom, obračunana na osnovi vpisa v gradbeni dnevnik:</t>
  </si>
  <si>
    <t xml:space="preserve"> - izdelava manjših utorov in prebojev, s kasnejšo zidarsko obdelavo</t>
  </si>
  <si>
    <t xml:space="preserve"> - transport elementov obrtniških in inštalacijskih del do mesta vgradnje ali montaže</t>
  </si>
  <si>
    <t xml:space="preserve"> - vzidave elementov, katerih dobava je zajeta v postavkah obrtniških in instalacijskih del</t>
  </si>
  <si>
    <t xml:space="preserve"> - ostala drobna dela kot pomoč obrtnikom in inštalaterjem</t>
  </si>
  <si>
    <t>Obračun se bo vršil na podlagi dejansko porabljenaga časa in materiala evidentiranega v gradbenem dnevniku in potrjenega od strani nadzornega organa</t>
  </si>
  <si>
    <t xml:space="preserve"> - ocena ur</t>
  </si>
  <si>
    <t>ur</t>
  </si>
  <si>
    <t xml:space="preserve"> - ocena materiala</t>
  </si>
  <si>
    <t>ocena</t>
  </si>
  <si>
    <t>20.</t>
  </si>
  <si>
    <t>Dobava in montaža toplotne izolacije EPS  raznih dimenzij , debeline do 5 cm, za preprečitev toplotnih mostov, … kompletno z vsem potrebnim delom in pritrdilnim materialom. V količini je zajeta toplotna izolacija, po kateri se pokaže potreba med samo gradnjo zaradi kvalitetne izvedbe objekta.</t>
  </si>
  <si>
    <t>21.</t>
  </si>
  <si>
    <t>Dobava materiala in izvedba obzidave razvoda instalacij s penobetonom, kompletno z vsem delom in veznim materialom. Upoštevati debelino 10,0 cm. (ocena)</t>
  </si>
  <si>
    <t>22.</t>
  </si>
  <si>
    <t>Obdelava stopnic  - brušeno in peskano . Stopnice tlorisno zavite, delno konusnih oblik, z vmesnim podestom. Podana količina po m2!</t>
  </si>
  <si>
    <t>Podana količina v m2! Upoštevane nastopne in čelne ploskve)</t>
  </si>
  <si>
    <t>23.</t>
  </si>
  <si>
    <t xml:space="preserve">Dobava materiala in izvedba AB pragu vhoda iz betona za vidno fasado (C30/37, XC4, XF1, PV2 v dim. 250x25, debelina 9cm, izdelan kot prefabrikat, v naklonu 1%, brušen 2x in kitan ter peskan. Stiki kitani s UV odpornim trajnoelastičnikm kitom v svetlo sivi barvi  </t>
  </si>
  <si>
    <t>24.</t>
  </si>
  <si>
    <t>Čiščenje prostorov med gradnjo ter finalno čiščenje po končanih delih s čiščenjem oken in vrat ter vseh oblog.(terase, notranji prostori,..) Obračun po m2 enkratne tlorisne površine.</t>
  </si>
  <si>
    <t xml:space="preserve"> - notranje površine</t>
  </si>
  <si>
    <t xml:space="preserve"> - zunanje površine - streha nad pritličjem, nad stolpom, prostor vadba…</t>
  </si>
  <si>
    <t>25.</t>
  </si>
  <si>
    <t>Dobava in montaža kanalizacijskih cevi v AB temeljni plošči iz jaškov (zračniki) do črpališča, kompletno z vsemi priklopi, stikovanji, delom in materialom.</t>
  </si>
  <si>
    <r>
      <rPr>
        <sz val="10"/>
        <color rgb="FF000000"/>
        <rFont val="Arial"/>
        <family val="2"/>
        <charset val="238"/>
      </rPr>
      <t xml:space="preserve"> - povezava do črpališča odpadnih voda v temeljni plošči, v naklonu 1%, cev, cev DN 75)
</t>
    </r>
    <r>
      <rPr>
        <b/>
        <i/>
        <u/>
        <sz val="10"/>
        <color rgb="FF000000"/>
        <rFont val="Arial"/>
        <family val="2"/>
        <charset val="238"/>
      </rPr>
      <t>OPOMBA! Talni odtoki zajeti v strojnih instalacijah!!</t>
    </r>
  </si>
  <si>
    <t>ZIDARSKA DELA SKUPAJ:</t>
  </si>
  <si>
    <r>
      <rPr>
        <b/>
        <u/>
        <sz val="10"/>
        <rFont val="Arial"/>
        <family val="2"/>
        <charset val="238"/>
      </rPr>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r>
    <r>
      <rPr>
        <b/>
        <sz val="10"/>
        <rFont val="Arial"/>
        <family val="2"/>
        <charset val="238"/>
      </rPr>
      <t xml:space="preserve">             </t>
    </r>
    <r>
      <rPr>
        <b/>
        <u/>
        <sz val="10"/>
        <rFont val="Arial"/>
        <family val="2"/>
        <charset val="238"/>
      </rPr>
      <t xml:space="preserve"> Izvajalec pred izvedbo betonskih del s projektantom uskladi in predloži projektantu in nadzoru v potrditev opažne načrte! </t>
    </r>
  </si>
  <si>
    <t>OPOMBA! Horizontalni delovni stiki betonov morajo biti ravni !!</t>
  </si>
  <si>
    <t>Dobava, montaža in demontaža opaža pasovnih temeljev</t>
  </si>
  <si>
    <t>Dobava, montaža in demontaža opaža ojačitev v temeljni plošči</t>
  </si>
  <si>
    <t>Dobava, montaža in demontaža opaža temeljnih nastavkov</t>
  </si>
  <si>
    <t>Dobava, montaža in demontaža roba temeljne plošče. Podana količina v m2!</t>
  </si>
  <si>
    <t>Dobava, montaža in demontaža opaža utora/poglobitve v temeljni plošči (os 3-6) - korito v tleh.</t>
  </si>
  <si>
    <t>Dobava, montaža, demontaža opaža sten in dna svetlobnega jaška. Izvedeno v VIDNEM betonu - upoštevati opaž za vidni beton!</t>
  </si>
  <si>
    <t>Dobava, montaža, demontaža opaža sten poglobitve pri dvigalnem jašku</t>
  </si>
  <si>
    <t>Dobava, montaža, demontaža opaža temelja ograj na terasah</t>
  </si>
  <si>
    <t>Dobava, montaža, demontaža opaža poglobitve v nadstrešku za vstavljanje pločevine v utor - glej FP. Utor poglobljen za 1,0 cm.</t>
  </si>
  <si>
    <r>
      <rPr>
        <b/>
        <sz val="10"/>
        <rFont val="Arial"/>
        <family val="2"/>
        <charset val="238"/>
      </rPr>
      <t xml:space="preserve">OPIS OPAŽEV ZA VIDNE BETONE </t>
    </r>
    <r>
      <rPr>
        <sz val="10"/>
        <rFont val="Arial"/>
        <family val="2"/>
        <charset val="238"/>
      </rPr>
      <t xml:space="preserve">: 
Fasada se izvede kot vidni sivi beton, lit na licu mesta. Vsi armiranobetonski elementi fasade: stene, venci in nadstreški so izdelani v </t>
    </r>
    <r>
      <rPr>
        <sz val="10"/>
        <color rgb="FF000000"/>
        <rFont val="Arial"/>
        <family val="2"/>
        <charset val="238"/>
      </rPr>
      <t>kvaliteti vidnega betona razred VB3</t>
    </r>
    <r>
      <rPr>
        <sz val="10"/>
        <rFont val="Arial"/>
        <family val="2"/>
        <charset val="238"/>
      </rPr>
      <t>. Delovni stiki posameznih faz betoniranja in opažev so na zahtevanih mestih in del izgleda fasade. Faze betoniranja, načrt opažev in delovne stike uskladiti z arhitektom.</t>
    </r>
  </si>
  <si>
    <t>Predvideni so standardni okvirni opažni sistem kot npr. Doka FramiXlife, s čisto površino opažnih plošč in vidnim jeklenim okvirjem (vidni stiki) ter standardnimi (Doka) betonskimi polnili opažnih lukenj, v enaki barvi kot vidna betonska fasada.</t>
  </si>
  <si>
    <r>
      <rPr>
        <sz val="11"/>
        <color rgb="FF000000"/>
        <rFont val="Arial"/>
        <family val="2"/>
        <charset val="238"/>
      </rPr>
      <t xml:space="preserve">Uporabiti se mora nove opažne plošče, za opaže je potrebno ustrezno skrbeti, da se ne poškodujejo (med manipulacijo, sestavljanjem, razstavljanjem, čiščenjem in skladiščenjem). Pri sestavljanju opažev je potrebno uporabljati posebna tesnilna sredstva predpisana s strani proizvajalca opažev (npr. Doka). Za tesnjenje se uporabi </t>
    </r>
    <r>
      <rPr>
        <u/>
        <sz val="11"/>
        <color rgb="FF000000"/>
        <rFont val="Arial"/>
        <family val="2"/>
        <charset val="238"/>
      </rPr>
      <t>dvojno tesnenje opažev</t>
    </r>
    <r>
      <rPr>
        <sz val="11"/>
        <color rgb="FF000000"/>
        <rFont val="Arial"/>
        <family val="2"/>
        <charset val="238"/>
      </rPr>
      <t xml:space="preserve"> - tesnilne penice, ki se namestijo na notranji strani opažne površine (ob betonu), dodatno se na zunanji strani uporabi še tesnilni kit primeren za tako tesnjenje. Uporablja se ločilno sredstvo – emulzijo (npr. Doka OptiX)</t>
    </r>
  </si>
  <si>
    <t xml:space="preserve">Izvajalec del mora za izdelavo opažnih načrtov angažirati tehnologa opaža, ki bo pripravil opažne načrte s kosovnicami in vsem veznim in pomožnim materialom (tesnilni material). </t>
  </si>
  <si>
    <t xml:space="preserve">PRED ZAČETKOM IZVAJANJA BETONSKIH DEL MORAJO BITI OPAŽNI NAČRTI ZA VSE VIDNE BETONSKE POVRŠINE USKLAJENI IN POTRJENI S PROJEKTANTOM ARHITEKTURE. </t>
  </si>
  <si>
    <t>Dobava, montaža, demontaža opaža nadstreškov - opaž za vidni beton VB 3, ostri vogali. Nadstreški izvedeni v naklonu:</t>
  </si>
  <si>
    <t xml:space="preserve"> - nadstrešek nad garažo - iz kote +6,60-&gt;+5,0</t>
  </si>
  <si>
    <t xml:space="preserve"> - nadstrešek os D - iz kote +2,64-&gt;+3,34</t>
  </si>
  <si>
    <t xml:space="preserve"> - nadstrešek - vhod A - nad rampo, iz kote +2,64-&gt;+3,34</t>
  </si>
  <si>
    <t xml:space="preserve"> - opaž odkapa v nadstrešku - odkap 1 cm v AB</t>
  </si>
  <si>
    <t>Dobava, montaža in demontaža opaža AB sten, z višino podpiranja nad 6m. - garaža  - fasadne stene. Opaž za vidni beton VB 3</t>
  </si>
  <si>
    <t xml:space="preserve">- vidni AB, izdelan v kvaliteti VB3 (SIST EN 13670:2010/A101:2010 preglednica N7 in N8 ), </t>
  </si>
  <si>
    <t xml:space="preserve">- beton C30/37, z dodatki za vodotesnost XC4, PVII, zmrzlinsko odporen XF1, NOZT100 - glej načrt gradb. konstrukcij </t>
  </si>
  <si>
    <t>- ostri robovi, brez trikotnih letvic,</t>
  </si>
  <si>
    <r>
      <rPr>
        <i/>
        <sz val="10"/>
        <color rgb="FF000000"/>
        <rFont val="Arial"/>
        <family val="2"/>
        <charset val="238"/>
      </rPr>
      <t xml:space="preserve"> - izdelava faze betoniranja stene v eni potezi do vrha etaže, en delovni stik na vrhu plošče (ne dva!),</t>
    </r>
    <r>
      <rPr>
        <i/>
        <sz val="10"/>
        <rFont val="Arial"/>
        <family val="2"/>
        <charset val="238"/>
      </rPr>
      <t xml:space="preserve"> delovni stik je poravnan z delovnim stikom nad pritličjem v "upravnem delu"</t>
    </r>
  </si>
  <si>
    <t>- opaži standardni okvirni opaž kot npr. Doka FramiXlife, z čisto površino opažnih plošč in vidnim jeklenim okvirjem   (vidni stiki) ter standardnimi betonskimi polnili opažnih lukenj,</t>
  </si>
  <si>
    <t xml:space="preserve">Dobava, montaža in demontaža opaža AB sten, z višino podpiranja 3-6m. </t>
  </si>
  <si>
    <t xml:space="preserve"> - fasadne - opaž po zahtevah arhitekta - opaž za vidni beton VB 3</t>
  </si>
  <si>
    <t xml:space="preserve">- izdelava faze betoniranja stene v eni potezi do vrha etaže, en delovni stik na vrhu plošče (ne dva!), </t>
  </si>
  <si>
    <t xml:space="preserve"> - ostale stene (notranje) - stene se slikopleskarsko obdelajo - upoštevati gladek opaž</t>
  </si>
  <si>
    <t xml:space="preserve">Dobava, montaža in demontaža opaža AB sten, z višino podpiranja 300cm. </t>
  </si>
  <si>
    <t>Dobava, montaža in demontaža opaža AB ločne stene, z višino opiranja do 300 cm.</t>
  </si>
  <si>
    <t>Dobava, montaža in demontaža opaža AB ločne stene, z višino opiranja 3-6 m.</t>
  </si>
  <si>
    <t xml:space="preserve">Dobava, montaža in demontaža opaža AB stebrov,  z višino podpiranja nad 6 m1. </t>
  </si>
  <si>
    <t>Dobava, montaža in demontaža opaža plošče in roba plošče . Višina podpiranja nad 6m. (nad garažo)</t>
  </si>
  <si>
    <t>Dobava, montaža in demontaža opaža plošče in roba plošče . Višina podpiranja 3-6m - klet</t>
  </si>
  <si>
    <t xml:space="preserve">Dobava, montaža in demontaža opaža plošče in roba plošče . Višina podpiranja 3,0 m </t>
  </si>
  <si>
    <t xml:space="preserve">Dobava, montaža in demontaža opaža nosilcev in preklad, kompletno z vsem delom in materialom. </t>
  </si>
  <si>
    <t>Dobava, montaža in demontaža opaža   stopnic, kompletno dno, rob, čela stopnic. Podana količina v m2! Stopnice iz vidnega betona - upoštevati opaž za vidni beton!</t>
  </si>
  <si>
    <t>Dobava, montaža in demontaža opaža  zunanjih stopnic in rampe, z višino opiranja do 105 cm.</t>
  </si>
  <si>
    <t xml:space="preserve"> - temelji stopnic/rampe</t>
  </si>
  <si>
    <t xml:space="preserve"> - stopnice in rampa</t>
  </si>
  <si>
    <t>Dobava, montaža in demontaža opaža parapetnega zoba na strehi</t>
  </si>
  <si>
    <t>Dobava, montaža in demontaža opaža  prehodov  v AB elementih - okna in vrata</t>
  </si>
  <si>
    <t>Dobava, montaža in demontaža opaža  prehodov  v AB elementih, obračun po m2 razvite površine opaža - predvideni dodatni prehodi - vskladiti z načrtom elektro in strojnih instalacij</t>
  </si>
  <si>
    <t>Dobava, montaža in demontaža opaža  sten jaška v garaži</t>
  </si>
  <si>
    <t>26.</t>
  </si>
  <si>
    <t>Dobava, montaža in demontaža opaža utora v špaleti oken pri svetlobnih jaških v  liniji okna utor v steni -  trapezne oblike cca 1,5x1,5cm in utor pri nadstreških enakih dimenzij. 
Podana količina v m1!</t>
  </si>
  <si>
    <t>27.</t>
  </si>
  <si>
    <t>Dobava, montaža in demontaža opaža:</t>
  </si>
  <si>
    <t>- poglobitev za talni odtok , dim. poglobitve 20x20cm, globina 12cm</t>
  </si>
  <si>
    <r>
      <rPr>
        <sz val="10"/>
        <color rgb="FF000000"/>
        <rFont val="Arial"/>
        <family val="2"/>
        <charset val="238"/>
      </rPr>
      <t xml:space="preserve">Dobava, montaža in demontaža opaža utorov za zunanje svetilke v vidnem AB nadstrešku -  okrogle oblike fi 32 cm, globina 10cm, </t>
    </r>
    <r>
      <rPr>
        <u/>
        <sz val="10"/>
        <color rgb="FF000000"/>
        <rFont val="Arial"/>
        <family val="2"/>
        <charset val="238"/>
      </rPr>
      <t xml:space="preserve">model iz XPS-a! 
</t>
    </r>
    <r>
      <rPr>
        <sz val="10"/>
        <color rgb="FF000000"/>
        <rFont val="Arial"/>
        <family val="2"/>
        <charset val="238"/>
      </rPr>
      <t>Podana količina v kom!</t>
    </r>
  </si>
  <si>
    <t>28.</t>
  </si>
  <si>
    <t>Postavitev, amortizacija in odstranitev notranjih premičnih delovnih odrov višine do 2,0m1 za vsa gradbena, zaključna gradbena dela in instalacijska dela. Obračun po m2, enkratna tlorisna površina</t>
  </si>
  <si>
    <t>29.</t>
  </si>
  <si>
    <t>Postavitev, amortizacija in odstranitev fasadnih odrov za vsa gradbena, zaključna gradbena dela in instalacijska dela. Obračun po m2 narisne površine!</t>
  </si>
  <si>
    <t xml:space="preserve"> - do 10m višine </t>
  </si>
  <si>
    <t xml:space="preserve"> - do 20m višine</t>
  </si>
  <si>
    <t xml:space="preserve"> - do 10m, oder postavljen na novo streho</t>
  </si>
  <si>
    <t>TESARSKA DELA SKUPAJ:</t>
  </si>
  <si>
    <t>Krovska - kleparska  dela</t>
  </si>
  <si>
    <r>
      <rPr>
        <sz val="10"/>
        <rFont val="Arial"/>
        <family val="2"/>
        <charset val="238"/>
      </rPr>
      <t xml:space="preserve">Dobava materiala in izvedba obloge strehe dvigalnega jaška, kompletno z izvedbo vseh preklopv, vsem delom in materialom: </t>
    </r>
    <r>
      <rPr>
        <b/>
        <sz val="10"/>
        <rFont val="Arial"/>
        <family val="2"/>
        <charset val="238"/>
      </rPr>
      <t>(sestava S3)</t>
    </r>
  </si>
  <si>
    <t xml:space="preserve"> - tlorisna obloga strehe:</t>
  </si>
  <si>
    <t xml:space="preserve"> - hidroizolacija: kvalitetna polimer-bitumenska (APAO), dvoslojna 
po zahtevah euro smernic in SIST DIN 52133, 1. sloj samolepilna HI Halley FC 160 (4mm) – na EPS, 2. sloj z refleksnim mineralnim posipom GALAXY FC mineral (5mm) – polno varjena na 1. sloj, 1,00 cm</t>
  </si>
  <si>
    <t xml:space="preserve"> - toplotna izolacija: EPS plošče z izboljšano izolativnostjo, ekspandirani polistiren (SIST EN 13163), [(λD = max.0.031 W/(m.K), σ10%def=100kN/m2], npr.:Fragmat Neo super 100, sistemsko (lepljene in mehansko) pritrjena na podlago, deb. 12,00 cm</t>
  </si>
  <si>
    <t xml:space="preserve"> - parna zapora: varilni bitumenski trak z nosilcem iz AL folije in stekl.voala (AL01+V60), Sd = min.1500 m, npr.: GEMINI Vapor Alu ali enakovredno, preklope folije prelepljeni s paronepropustnim lepilnim trakom Gemini, na stikih s stenami, tlemi in stropom folija zalepljena z lepilno-tesnilno maso Gemini, deb. 0,50 cm</t>
  </si>
  <si>
    <t xml:space="preserve"> - bitumenski premaz 0,3 kg/m2</t>
  </si>
  <si>
    <t xml:space="preserve"> - naklonski beton C 12/15, 1%, od min. 3.0 do max. 5,00 cm</t>
  </si>
  <si>
    <t xml:space="preserve"> - AB plošča dvigalnega jaška - po statiki, deb. 20,00 cm - zajeto posebej</t>
  </si>
  <si>
    <t xml:space="preserve"> - vertikalna obloga sten dvigala nad streho objekta</t>
  </si>
  <si>
    <t>S4 - POŠEVNA ENOKAPNA STREHA V NAKLONU 17º</t>
  </si>
  <si>
    <r>
      <rPr>
        <sz val="10"/>
        <color rgb="FF000000"/>
        <rFont val="Arial"/>
        <family val="2"/>
        <charset val="238"/>
      </rPr>
      <t xml:space="preserve"> - kritina: vlakocementne plošče, npr. ESAL Valovitka V8 ali enakovredno, barva naravno siva (nebarvana), sistemska pritrditev, z mrežico proti mrčesu</t>
    </r>
    <r>
      <rPr>
        <sz val="10"/>
        <color rgb="FF333399"/>
        <rFont val="Arial"/>
        <family val="2"/>
        <charset val="238"/>
      </rPr>
      <t>,</t>
    </r>
    <r>
      <rPr>
        <sz val="10"/>
        <color rgb="FF000000"/>
        <rFont val="Arial"/>
        <family val="2"/>
        <charset val="238"/>
      </rPr>
      <t xml:space="preserve"> deb. 3,0 cm</t>
    </r>
  </si>
  <si>
    <r>
      <rPr>
        <sz val="10"/>
        <color rgb="FF000000"/>
        <rFont val="Arial"/>
        <family val="2"/>
        <charset val="238"/>
      </rPr>
      <t xml:space="preserve"> - zračni sloj z leseno podkonstrukcijo, na razmiku po navodilih prizvajalca kritine, smrekove letve prečno 5.0x3.0 cm, vzdolžno 5.0 x 5.0 cm, umetno sušene, impregnirane, vijačene v podkonstrukcijo, deb. 8,0 cm, </t>
    </r>
    <r>
      <rPr>
        <sz val="10"/>
        <color rgb="FF1C3687"/>
        <rFont val="Arial"/>
        <family val="2"/>
        <charset val="238"/>
      </rPr>
      <t>z mrežico proti mrčesu</t>
    </r>
  </si>
  <si>
    <t xml:space="preserve"> - sekundarna kritina: npr. DuPont Tyvek ali enakovredno, vodotesnost W1, visoka paroprepustnost, deb. 0,0 cm</t>
  </si>
  <si>
    <t xml:space="preserve"> - podlaga za sekundarno kritino, vlagoodporne plošče OSB, s pero utorom, na leseni podkonstrukciji, deb. 2,50 cm</t>
  </si>
  <si>
    <t xml:space="preserve"> - toplotna izolacija / podkonstrukcija: mineralna (kamena) volna, [ λD = 0.035 W/(m.K)] npr.: Knaufinsulation NaturBoard VENTI, v dveh slojih med leseno (umetno sušeno in impregnirano) podkonstrukcijo  dim.12.0x6.0 cm ter 12.0x6.0 cm, plošče sidrane/lepljene skladno z navodili proizvajalca, deb. 24,00 cm</t>
  </si>
  <si>
    <t xml:space="preserve"> - AB plošča po statiki, deb. 20,0 cm - zajeta posebej</t>
  </si>
  <si>
    <t>OPOMBA! Upoštevati izvedbo drenažnega žlebička  - med streho S2 in S4 - prekrivni profil  - pri oknu na S4</t>
  </si>
  <si>
    <t>- sekundarna kritina pritrjena na tipski žlebiček proizvajalca, hidroizolacija na okno pritrjena na žlebiček</t>
  </si>
  <si>
    <t xml:space="preserve"> - vgradnja strešnega okna skladno z navodili proizvajalca in dobro prakso</t>
  </si>
  <si>
    <t>Dobava in izvedba stika med vencem strehe in streho sestave S4:</t>
  </si>
  <si>
    <r>
      <rPr>
        <sz val="10"/>
        <color rgb="FF000000"/>
        <rFont val="Arial"/>
        <family val="2"/>
        <charset val="238"/>
      </rPr>
      <t xml:space="preserve"> - zapognjena Alu. pločevina d=2mm, RŠ=</t>
    </r>
    <r>
      <rPr>
        <b/>
        <sz val="10"/>
        <color rgb="FF000000"/>
        <rFont val="Arial"/>
        <family val="2"/>
        <charset val="238"/>
      </rPr>
      <t>12cm</t>
    </r>
    <r>
      <rPr>
        <sz val="10"/>
        <color rgb="FF000000"/>
        <rFont val="Arial"/>
        <family val="2"/>
        <charset val="238"/>
      </rPr>
      <t>, (delitev na npr. 3m dolžinske segmente - potrdi arhitekt)</t>
    </r>
  </si>
  <si>
    <t xml:space="preserve"> - Alu. podkonstrukcija - trakovi širine 10cm, d=2mm, zabigani, na dolžini 60cm, v ravnini, pod naklonom privijačeni v AB, </t>
  </si>
  <si>
    <t xml:space="preserve"> - zaključna Alu. pločevina pritrjena na klik, prepogib do 2,5cm, previs pločevine do 2cm,  </t>
  </si>
  <si>
    <t xml:space="preserve"> - dolžinski segmenti stikovani na stik (brez prekrivanja) z lepljenjem na Alu. podkonstrukcijo z dvostranskim samolepilnim butilnim trakom, širine 10cm, dolgotrajno obstojen v temp. razponu od -20°C do + 100°C, kot EGOFERM </t>
  </si>
  <si>
    <t xml:space="preserve"> - obdelava: natur eloksiran aluminij</t>
  </si>
  <si>
    <t>Dobava materiala in izvedba hidroizolacije nadstreškov :</t>
  </si>
  <si>
    <t xml:space="preserve"> - večplastna sintetična strešna tesnilna folija na osnovi prvovrstnega PVC, ojačana s poliestrsko armaturo Renolit Alkorplan F (lepljena in mehansko pritrjena membrana), barva svetla siva 71004</t>
  </si>
  <si>
    <t xml:space="preserve"> - na podlago pritrjena z tipskim PU lepilom npr. Alkorplus / skladno z navodili proizvajalca</t>
  </si>
  <si>
    <t xml:space="preserve"> - na "koncih" cca 15cm odmaknjeno od roba – cca 3cm visok profil - prerečuje stransko iztekanje</t>
  </si>
  <si>
    <t>OPIS ALU PLOČEVINE - UPOŠTEVATI V POPISU DEL - če ni pri posamezni postavki drugače navedeno!:</t>
  </si>
  <si>
    <r>
      <rPr>
        <sz val="10"/>
        <rFont val="Arial"/>
        <family val="2"/>
        <charset val="238"/>
      </rPr>
      <t xml:space="preserve"> - zapognjena Alu. pločevina, </t>
    </r>
    <r>
      <rPr>
        <b/>
        <u/>
        <sz val="10"/>
        <rFont val="Arial"/>
        <family val="2"/>
        <charset val="238"/>
      </rPr>
      <t>deb. 2mm</t>
    </r>
    <r>
      <rPr>
        <sz val="10"/>
        <rFont val="Arial"/>
        <family val="2"/>
        <charset val="238"/>
      </rPr>
      <t xml:space="preserve"> (delitev na npr. 3m dolžinske segmente - potrdi arhitekt)</t>
    </r>
  </si>
  <si>
    <t xml:space="preserve"> - pritrjena na klik, previs pločevine cca 1cm </t>
  </si>
  <si>
    <t xml:space="preserve"> - dolžinski segmenti stikovani na stik (brez prekrivanja) z lepljenjem na Alu. podkonstrukcijo s EGOFERM trakom</t>
  </si>
  <si>
    <t xml:space="preserve">Dobava materiala in izvedba odtočnega žleba, izdelan iz Alu pločevine, r.š. 72 cm, kompletno s potrebno podkonstrukcijo, vsem delom in materialom: </t>
  </si>
  <si>
    <t xml:space="preserve"> - Alu. zabigan prfil d=2mm, RŠ=72cm, privijačen na lesen opaž (podloga za sekundarno kritino) in položen na TI podlago </t>
  </si>
  <si>
    <t xml:space="preserve"> - sekundarna kritina lepljena na žleb preko vijakov</t>
  </si>
  <si>
    <t xml:space="preserve"> - pod žlebom - oblikovana na geometrijo strehe, ekstrudirani polistiren (EPS), kontaktno lepljen na podlago</t>
  </si>
  <si>
    <r>
      <rPr>
        <sz val="10"/>
        <color rgb="FF000000"/>
        <rFont val="Arial"/>
        <family val="2"/>
        <charset val="238"/>
      </rPr>
      <t>Podana količina v m1!</t>
    </r>
    <r>
      <rPr>
        <i/>
        <sz val="10"/>
        <color rgb="FF000000"/>
        <rFont val="Arial"/>
        <family val="2"/>
        <charset val="238"/>
      </rPr>
      <t xml:space="preserve"> (upoštevati, da je žleb varjen oz. izdelan iz enega kosa)</t>
    </r>
  </si>
  <si>
    <r>
      <rPr>
        <sz val="10"/>
        <rFont val="Arial"/>
        <family val="2"/>
        <charset val="238"/>
      </rPr>
      <t xml:space="preserve">Dobava materiala in izvedba zaključne Alu odkapne  pločevine r.š. </t>
    </r>
    <r>
      <rPr>
        <sz val="10"/>
        <color rgb="FF333399"/>
        <rFont val="Arial"/>
        <family val="2"/>
        <charset val="238"/>
      </rPr>
      <t>35</t>
    </r>
    <r>
      <rPr>
        <sz val="10"/>
        <rFont val="Arial"/>
        <family val="2"/>
        <charset val="238"/>
      </rPr>
      <t xml:space="preserve"> cm, deb. 2,0mm, kompletno s podkonstrukcijo, vsem delom in pritrdilnim materialom:</t>
    </r>
  </si>
  <si>
    <t xml:space="preserve"> - zapognjena Alu. pločevina, (delitev na npr. 3m dolžinske segmente - potrdi arhitekt)</t>
  </si>
  <si>
    <t xml:space="preserve">- dolžinski segmenti stikovani na stik (brez prekrivanja) z lepljenjem na Alu. podkonstrukcijo z dvostranskim samolepilnim butilnim trakom, širine 10cm, dolgotrajno obstojen v temp. razponu od -20°C do + 100°C, kot EGOFERM </t>
  </si>
  <si>
    <r>
      <rPr>
        <sz val="10"/>
        <color rgb="FF000000"/>
        <rFont val="Arial"/>
        <family val="2"/>
        <charset val="238"/>
      </rPr>
      <t xml:space="preserve">Podana količina v m1! - </t>
    </r>
    <r>
      <rPr>
        <i/>
        <sz val="10"/>
        <color rgb="FF000000"/>
        <rFont val="Arial"/>
        <family val="2"/>
        <charset val="238"/>
      </rPr>
      <t xml:space="preserve">kapa venca </t>
    </r>
  </si>
  <si>
    <t>Dobava materiala in izvedba obloge kape venca pri strehi nad dvorano, izvedeno iz Alu pločevine, r.š. 45 cm, deb.2mm,  kompletno z vso potrebno podkonstrukcijo, delom in materialom. (sestava strehe S1)</t>
  </si>
  <si>
    <t xml:space="preserve"> - pritrjeno na klik, previs pločevine cca 1cm in segmenti stikovani na stik (brez prekrivanja) z lepljenjem na Alu. podkonstrukcijo s EGOFERM trakom</t>
  </si>
  <si>
    <t>Dobava materiala in izvedba obloge kape venca pri strehi nad garažo, izvedeno iz Alu pločevine, r.š. 45 cm, deb.2mm, kompletno z vso potrebno podkonstrukcijo, delom in materialom. (sestava strehe S2)</t>
  </si>
  <si>
    <t>Dobava materiala in izvedba obloge stika med ravno in poševno streho z Alu pločevino, r.š. 45 cm, deb.2mm,  kompletno s potrebno podkonstrukcijo, delom in pritrdilnim materialom.</t>
  </si>
  <si>
    <t>Dobava in montaža alu pločevine, d=2mm, za odvodnjavanje nadstreška:</t>
  </si>
  <si>
    <t xml:space="preserve"> - Alu pločevina d=2mm, RŠ=40cm, kompletno z iztočnikom - glej detajl - - inox iztočnik d=2mm, fi75cm, s priribnico d=2mm, prirobnica dim. 20+20cm x 40 cm, oblikovana skladno z nakloni, HI polno varjena na prirobnico, iztočnik s zaščitno PVC mrežico </t>
  </si>
  <si>
    <t xml:space="preserve"> - pločevina položena v utro globine 1cm, lepljena na AB podlago (lepilo npr. SikaFlex 11 FC) </t>
  </si>
  <si>
    <r>
      <rPr>
        <sz val="10"/>
        <color rgb="FF000000"/>
        <rFont val="Arial"/>
        <family val="2"/>
        <charset val="238"/>
      </rPr>
      <t xml:space="preserve">Podana količina v m1! </t>
    </r>
    <r>
      <rPr>
        <b/>
        <i/>
        <sz val="10"/>
        <color rgb="FF000000"/>
        <rFont val="Arial"/>
        <family val="2"/>
        <charset val="238"/>
      </rPr>
      <t>(nadstrešek nad vhodom in nadstrešek nad rampo)</t>
    </r>
  </si>
  <si>
    <t xml:space="preserve"> - stik nadstreška s fasado, nadstrešek poteka konzolno "navzgor"  in ima odtok  - pločevina položena v utor stika</t>
  </si>
  <si>
    <r>
      <rPr>
        <sz val="10"/>
        <color rgb="FF000000"/>
        <rFont val="Arial"/>
        <family val="2"/>
        <charset val="238"/>
      </rPr>
      <t xml:space="preserve">Dobava in montaža žleba na nadstrešku </t>
    </r>
    <r>
      <rPr>
        <b/>
        <sz val="10"/>
        <color rgb="FF000000"/>
        <rFont val="Arial"/>
        <family val="2"/>
        <charset val="238"/>
      </rPr>
      <t>nad garažnimi vrati,</t>
    </r>
    <r>
      <rPr>
        <sz val="10"/>
        <color rgb="FF000000"/>
        <rFont val="Arial"/>
        <family val="2"/>
        <charset val="238"/>
      </rPr>
      <t xml:space="preserve"> kompletno z upoštevanjem vsega dela in pritrdilnega materiala:</t>
    </r>
  </si>
  <si>
    <t xml:space="preserve"> - Alu. L profil, dim.6x6cm, d=5mm, natur eloksiran A-0, pritrjen na AB podlago preko EPDM tesnila d=2mm (vodotesnost)</t>
  </si>
  <si>
    <t xml:space="preserve"> - žleb položen neravno (ni vsporeden) zaradi naravnega padca</t>
  </si>
  <si>
    <t>Dobava in montaža trikotnega elementa iz stiroporja, za prehod hidroizolacije iz horizontale v vertikalo, kompletno z vsem potrebnim delom in materialom. Dimenzija elementa 5/5 cm. Ocena!</t>
  </si>
  <si>
    <r>
      <rPr>
        <sz val="10"/>
        <color rgb="FF000000"/>
        <rFont val="Arial"/>
        <family val="2"/>
        <charset val="238"/>
      </rPr>
      <t xml:space="preserve">Dobava in montaža vertikalne odtočne cevi </t>
    </r>
    <r>
      <rPr>
        <b/>
        <sz val="10"/>
        <color rgb="FF000000"/>
        <rFont val="Arial"/>
        <family val="2"/>
        <charset val="238"/>
      </rPr>
      <t>FI 11cm in fi 7,5 cm</t>
    </r>
    <r>
      <rPr>
        <sz val="10"/>
        <color rgb="FF000000"/>
        <rFont val="Arial"/>
        <family val="2"/>
        <charset val="238"/>
      </rPr>
      <t xml:space="preserve"> (potekajo v izolaciji), izolirane ARMAFLEX 13mm, kompletno z vsem delom in pritrdilnim materialom, z izvedbo vseh potrebnih priključkov:</t>
    </r>
  </si>
  <si>
    <t>UPOŠTEVATI:</t>
  </si>
  <si>
    <t xml:space="preserve"> - na mestu iztoka prekinjeni toplotnoizolacijski elementi (Schock)</t>
  </si>
  <si>
    <t>- brezšumne PVC cevi meteorne kanlizacije, npr. Poliphon, različni premeri - glej načrt</t>
  </si>
  <si>
    <t>- protikondenčna izolacija d=13mm npr. Armacel armaflex ACE</t>
  </si>
  <si>
    <r>
      <rPr>
        <sz val="10"/>
        <color rgb="FF000000"/>
        <rFont val="Arial"/>
        <family val="2"/>
        <charset val="238"/>
      </rPr>
      <t xml:space="preserve"> - vertikalna cev iz žleba nad 3 nadstropjem </t>
    </r>
    <r>
      <rPr>
        <b/>
        <sz val="10"/>
        <color rgb="FF000000"/>
        <rFont val="Arial"/>
        <family val="2"/>
        <charset val="238"/>
      </rPr>
      <t>- fi 7,5 cm</t>
    </r>
  </si>
  <si>
    <r>
      <rPr>
        <sz val="10"/>
        <color rgb="FF000000"/>
        <rFont val="Arial"/>
        <family val="2"/>
        <charset val="238"/>
      </rPr>
      <t xml:space="preserve"> - vertikalna cev iz ravne strehe nad 3 nadstropjem </t>
    </r>
    <r>
      <rPr>
        <b/>
        <sz val="10"/>
        <color rgb="FF000000"/>
        <rFont val="Arial"/>
        <family val="2"/>
        <charset val="238"/>
      </rPr>
      <t>- fi 11 cm</t>
    </r>
  </si>
  <si>
    <r>
      <rPr>
        <b/>
        <sz val="10"/>
        <color rgb="FF000000"/>
        <rFont val="Arial"/>
        <family val="2"/>
        <charset val="238"/>
      </rPr>
      <t xml:space="preserve"> </t>
    </r>
    <r>
      <rPr>
        <sz val="10"/>
        <color rgb="FF000000"/>
        <rFont val="Arial"/>
        <family val="2"/>
        <charset val="238"/>
      </rPr>
      <t>- vertikalna cev iz ravne strehe nad dvorano</t>
    </r>
    <r>
      <rPr>
        <b/>
        <sz val="10"/>
        <color rgb="FF000000"/>
        <rFont val="Arial"/>
        <family val="2"/>
        <charset val="238"/>
      </rPr>
      <t xml:space="preserve"> - fi 11 cm</t>
    </r>
  </si>
  <si>
    <r>
      <rPr>
        <b/>
        <sz val="10"/>
        <color rgb="FF000000"/>
        <rFont val="Arial"/>
        <family val="2"/>
        <charset val="238"/>
      </rPr>
      <t xml:space="preserve"> </t>
    </r>
    <r>
      <rPr>
        <sz val="10"/>
        <color rgb="FF000000"/>
        <rFont val="Arial"/>
        <family val="2"/>
        <charset val="238"/>
      </rPr>
      <t xml:space="preserve">- vertikalna cev ki poteka na notranji strani garaže </t>
    </r>
    <r>
      <rPr>
        <b/>
        <sz val="10"/>
        <color rgb="FF000000"/>
        <rFont val="Arial"/>
        <family val="2"/>
        <charset val="238"/>
      </rPr>
      <t>- fi 11 cm</t>
    </r>
  </si>
  <si>
    <r>
      <rPr>
        <sz val="10"/>
        <color rgb="FF000000"/>
        <rFont val="Arial"/>
        <family val="2"/>
        <charset val="238"/>
      </rPr>
      <t xml:space="preserve"> - LTŽ cev v spodnjem delu v garaži, v višini 300 cm -</t>
    </r>
    <r>
      <rPr>
        <b/>
        <sz val="10"/>
        <color rgb="FF000000"/>
        <rFont val="Arial"/>
        <family val="2"/>
        <charset val="238"/>
      </rPr>
      <t xml:space="preserve"> fi 11 cm</t>
    </r>
  </si>
  <si>
    <t xml:space="preserve"> - os D - fi 75 mm</t>
  </si>
  <si>
    <t xml:space="preserve"> - os A - fi 75 mm</t>
  </si>
  <si>
    <t>- doplačilo za brezšumne LTŽ cevi fi 110mm, višine 2,20m (pri tleh) - 4 cevi v garaži</t>
  </si>
  <si>
    <t>Dobava in montaža iztočnega kotliček iz žleba pri strehi nad 3.nadstropjem, ogrevano, kompletno z izvedbo priklopov</t>
  </si>
  <si>
    <t>Dobava in montaža iztočnega kotliček iz ravnih streh, ogrevano, kompletno z izvedbo priklopov</t>
  </si>
  <si>
    <t xml:space="preserve"> - iz strehe nad dvorano (sestava strehe S1)</t>
  </si>
  <si>
    <t xml:space="preserve"> - oz strehe nad garažo (sestava strehe S2)</t>
  </si>
  <si>
    <t>INOX IZTOČNIK</t>
  </si>
  <si>
    <t>- inox iztočnik fi 110mm (oz. glej načrte) d=2mm, s prirobnico širine 5cm (za vodotesen sprijem s hidroizolacijo)</t>
  </si>
  <si>
    <t>- iztočnik poglobljen iz ravnine mulde cca 2cm</t>
  </si>
  <si>
    <t>- cev iztočnika s protikondenčno izolacijo d=13mm npr. Armacel armaflex ACE</t>
  </si>
  <si>
    <t>Dobava in izvedba kape iztoka, kompletno z upoštevanjem vsega dela in materiala:</t>
  </si>
  <si>
    <t xml:space="preserve"> - inox pokrivna perforirana (ob strani) kapa FI 20cm, višine 23cm (poravnana z višino tlaka), </t>
  </si>
  <si>
    <t>- odprtine- preforacija manjša od velikosti pranega prodca (do 7mm)</t>
  </si>
  <si>
    <t>Podana količina posamezne kape iztoka!</t>
  </si>
  <si>
    <t>Dobava materiala in izvedba odkapne okenske pločevine pod oknom,   kompletno z upoštevanjem vsega dela in pritrdilnega materiala:</t>
  </si>
  <si>
    <t xml:space="preserve"> - med oknom in na AB polico samolepilna paroprepustna vodotesna folija  / zagotoviti trajno vodotesni stik!</t>
  </si>
  <si>
    <t xml:space="preserve"> - Alu zaščitni/pokrivni profil, eloksiran natur aluminij, d=2mm, pločevina prepognjena 90°, RŠ 18 cm, s stranskimi zavihki</t>
  </si>
  <si>
    <t xml:space="preserve"> - zataknjena pod okenski okvir, v naklonu 3%, zaščita za folijo, pritrjena v okensko podkonstrukcijo, </t>
  </si>
  <si>
    <t>Podana količina v m1 !</t>
  </si>
  <si>
    <t xml:space="preserve">Dobava in izvedba stika med streho S2 in S4, kompletno z vsem delom in pritrdilnim materialom: </t>
  </si>
  <si>
    <t xml:space="preserve"> - odkapna pločevina Alu eloksirana A-0, d=2mm, RŠ.20cm, vložena (varjena HI) med oba sloja HI in mehansko pritrjena na podkonstrukcijo </t>
  </si>
  <si>
    <t xml:space="preserve"> - podkonstr. odkapne pločevine - masivna letev 12/6cm, imregnirana, privijačena v AB steno</t>
  </si>
  <si>
    <t xml:space="preserve"> - zgornji sloj HI z refleksnim posipom navarjen na odkano pločevino</t>
  </si>
  <si>
    <t>Dobava in izvedba strešnice, kompletno z vsem delom in pritrdilnim materialom:</t>
  </si>
  <si>
    <t xml:space="preserve"> - Alu eloksirana odkapna polica, eloksiran aluminij, d=5mm, pločevina prepognjena 3°, RŠ 48cm</t>
  </si>
  <si>
    <t xml:space="preserve"> - privijačena v AB podboj z Alu. vijaki, glava vijaka po izboru projektanta </t>
  </si>
  <si>
    <t>Dobava materiala in izvedba odvoda dima iz dvigalnega jaška, inst. jaška in jaška za sušenje cevi:</t>
  </si>
  <si>
    <t xml:space="preserve"> - dvodelna inox cev za odvod dima iz dvigalnega jaška in instalacijskih jaškov (A=16m2)</t>
  </si>
  <si>
    <t xml:space="preserve"> - spodnja cev ∅46cm, d=3mm s prirobnico širine 10cm, privijačena v AB ploščo</t>
  </si>
  <si>
    <t xml:space="preserve"> - hidroizolacija - npr. dvoslojna samolepilna Bithuthene 4000 nalepljena na cev in na HI strehe – skladno z navodili proizvajalca</t>
  </si>
  <si>
    <t xml:space="preserve"> - zgornja inox cev višine 40cm, d=3mm, fi 48cm, s prirobnico 10cm, </t>
  </si>
  <si>
    <t xml:space="preserve"> - položena preko spodnje cevi in preko HI (UV zaščita HI), na točkovne blažilce (zaščita HI)   npr. iz PE pene in privijačena (inox vijak-vodotesnost!) na spodnjo cev  </t>
  </si>
  <si>
    <t xml:space="preserve"> - inox mrežica proti mrčesu, ovita okoli podkonstrukcije kape</t>
  </si>
  <si>
    <t>Podano število odvodov!</t>
  </si>
  <si>
    <t>KROVSKO - KLEPARSKA DELA SKUPAJ:</t>
  </si>
  <si>
    <t>Ključavničarska dela</t>
  </si>
  <si>
    <t>Izvajalec jeklenih konstrukcij mora predložiti v potrditev pred izvedbo delavniške načrte vseh podaj naštetih elementov.  Pisno jih morata pred vgradnjo potrditi odg. proj. gradbenih konstrukcij in odg. vodja projekta.</t>
  </si>
  <si>
    <t>Stik med aluminijem in jeklom mora biti vedno prekinjen.</t>
  </si>
  <si>
    <t xml:space="preserve">Dobava materiala in izdelava ter montaža ograj, kompletno z vsem delom in pritrdilnim materialom. </t>
  </si>
  <si>
    <t>OGRAJA</t>
  </si>
  <si>
    <t xml:space="preserve"> - ograja iz kovinskih profilov, finalna obdelava vroče cinkano! Teža 23,0 kg/m</t>
  </si>
  <si>
    <t xml:space="preserve"> - višina ograje od končnega tlaka je min. 105 cm! + cca 8cm vgrajeno v AB temelj</t>
  </si>
  <si>
    <t xml:space="preserve"> - stojke ograje na osnem razmaku 12,5cm (svetla širina med stojkami max. 11,3cm), stojke polni profil fi 14 mm so varjene na zgornji profil, varjeni brušeni stiki, segmenti dolžine cca 3 m</t>
  </si>
  <si>
    <t xml:space="preserve"> - zgornji profil: ploščato železo 60/8mm, sestavljenje segemtov po detajlu – z zarezo in vtoplenim inox vijakom</t>
  </si>
  <si>
    <t xml:space="preserve"> - oporniki na rastru 100 cm, oz. 3 na segment, iz cevi fi 21,3mm, d=3mm, dolžine 2,21m, navarjen na ograjo (stojko) in vgrajen</t>
  </si>
  <si>
    <t xml:space="preserve"> - pritrditev ograje: sidrana v AB temelj ograje  (vstavljena v naknadno izdelano izvrtino v AB temelj globine 8 cm, zatesnjeno z elastičnim PU lepilom npr. Sikaflex 11 FC+), </t>
  </si>
  <si>
    <t xml:space="preserve"> - stik s tlakom prekrit s predhodno navarjeno (s segmentom vročecinkano) rozeto fi 30mm</t>
  </si>
  <si>
    <t xml:space="preserve"> - ograja na strehi nad dvorano</t>
  </si>
  <si>
    <t xml:space="preserve"> - ograja na strehi garaže</t>
  </si>
  <si>
    <t xml:space="preserve"> - ograja pri zunanjih stopnicah (os A) in Rampi</t>
  </si>
  <si>
    <t>- ograja iz kovinskih profilov, finalna obdelava vroče cinkano! Teža 23,0 kg/m</t>
  </si>
  <si>
    <t xml:space="preserve"> - višina ograje od končnega tlaka je min. 105 cm!</t>
  </si>
  <si>
    <t xml:space="preserve"> - stojke ograje na osnem razmaku 12,5cm (svetla širina med stojkami max. 11,3cm), stojke polni profil fi 14 mm so varjene na zgornji profil, varjeni brušeni stiki</t>
  </si>
  <si>
    <t xml:space="preserve"> - zgornji in spodnji profil fi 20mm, d=3mm, z ploščico za vijačenje v AB steno s Hilti vijaki</t>
  </si>
  <si>
    <t xml:space="preserve"> - ograja pred odprtinami pri jašku za sušenje - višine 120,0 cm (pritličje)</t>
  </si>
  <si>
    <t xml:space="preserve"> - ograja pred odprtinami pri jašku za sušenje - višine 105,0 cm</t>
  </si>
  <si>
    <t>Dobava in montaža kovinskih rešetk na svetlobnih jaških, kompletno z vsem delom in pritrdilnim materilom. Vse antikorozijsko zaščiteno - vroče cinkano in prašno barvano:</t>
  </si>
  <si>
    <t xml:space="preserve"> - varjena in vroče cinkana jeklena rešetka d=5mm, h=50mm, dim.2,70x1,34m - ni tipska!</t>
  </si>
  <si>
    <t xml:space="preserve"> - rešetka položena na vročecinkan okvir iz L profila d=5mm, višine 20cm, RŠ 30 cm,  pritrditev z inox vijaki (proti kraji)</t>
  </si>
  <si>
    <t xml:space="preserve"> - L okvir privijačen v AB zid objekta in na AB venec jaška, rešetka in okvir poravnana in 2 cm višja od nivoja terena</t>
  </si>
  <si>
    <t xml:space="preserve"> - hidroizolacija polno varjena na L profil</t>
  </si>
  <si>
    <t xml:space="preserve"> - L profil 20/20cm, pritrjen na parapetni zid svetlobnega jaška</t>
  </si>
  <si>
    <t xml:space="preserve"> - L profil 5/5 cm, pritrjen na kletno steno za naleganje rešetke</t>
  </si>
  <si>
    <t xml:space="preserve"> - pohodna mreža na svetlobnih/prezračevalnih jaških</t>
  </si>
  <si>
    <t>dim. 0,80 x2,75m = 2,20 m2</t>
  </si>
  <si>
    <t>dim. 1,10 x2,20m = 2,40 m2</t>
  </si>
  <si>
    <t>Dobava in montaža Fe konstrukcije vmesne etaže  (v garaži), kompletno z antikorozijsko zaščito - vroče cinkano in prašno barvano:</t>
  </si>
  <si>
    <t xml:space="preserve"> - stebri 150/150/8 mm</t>
  </si>
  <si>
    <t xml:space="preserve"> - obrobni nosilci IPB 160</t>
  </si>
  <si>
    <t xml:space="preserve"> - vmesni nosilci IPB 140</t>
  </si>
  <si>
    <t>Podana količina v kg, kompletno z vsem delom in pritrdilnim materialom. (pločevine, rebra, vijaki)</t>
  </si>
  <si>
    <t>Dobava materiala in izvedba Fe stopnic za dostop na medetažo v garaži, kompletno z vsem delom in pritrdilnim materialom. Konstrukcija vsa vroče cinkana in prašno barvana:</t>
  </si>
  <si>
    <t xml:space="preserve"> - stopniščna rama  - UNP 200</t>
  </si>
  <si>
    <t xml:space="preserve"> - stopnice - širina stopnic 100 cm, 15 x nastopna ploskev globine cca 26 cm.</t>
  </si>
  <si>
    <t xml:space="preserve"> * pocinkane pohodne rešetke okenca 30/30/30 mm, deb. Ploč. 3 mm, npr Drumetall Meiser, deb. 3,0 cm</t>
  </si>
  <si>
    <t xml:space="preserve"> - jekleni nosilec 80/100/5</t>
  </si>
  <si>
    <t xml:space="preserve"> - ograja ob stopnicah (na obeh straneh)</t>
  </si>
  <si>
    <t>Podana količina za kompletne stopnice v kg -- ocena!</t>
  </si>
  <si>
    <t>Dobava in montaža kovinskih elementov (obešal) dobavljenih in vgrajenih za potrebe montaže dvigala, kompletno z antikorozijsko zaščito in obdelavo po zahtevah proizvajalca dvigala – glej tehnično poročilo dvigala</t>
  </si>
  <si>
    <t>Dobava in montaža inox okvir vrat dvigala / inox obroba (brušen inox) rš 20cm, zapigan, d=2mm, kompletno z vsem delom in pritrdilnim materialom.  dolžina 5,1m x 5 etaž</t>
  </si>
  <si>
    <t>Dobava in montaža več delne Alu. eloksirane (A-0) obloge instalacijskih omaric d=2mm, s skritim Alu. okvirjem 30x30mm, ob intervencijskem vhodu, kompletno z vsem delom in pritrdilnim materialom.</t>
  </si>
  <si>
    <t xml:space="preserve">Dobava materiala in izdelava ter montaža vročecinkane povozne (in dvižne) rešetke v tleh garaže (na jašku za pranje cevi), nosilnost: osna obremenitev razred C250 (25t), segmeti po 1,5m. </t>
  </si>
  <si>
    <t xml:space="preserve">Položena v okvir iz vročecinkanih L profilov, L okvir vločen v AB s sidri (vložen ob betoniranju tlaka). </t>
  </si>
  <si>
    <t>Podati ceno v kompletu izdelanega korita po detaljnem načrtu projektanta arhitekture! Tlorisna dimenzija korita 0,5 x 0,4 x 9,50 m.</t>
  </si>
  <si>
    <t>Dobava in montaža mreže med skladišči in garažo ter v kleti (pri kompresorju) – material: mrežna ograja, pocinkana, kompletno z vsem delom in pritrdilnim materialom:</t>
  </si>
  <si>
    <t xml:space="preserve"> - pritličje - mreža</t>
  </si>
  <si>
    <t xml:space="preserve"> - doplačilo za izdelavo enokrilnih vrat v ograjni mreži - polnilo vrat mreža,  s ključavnico (lahko je »žabica«)</t>
  </si>
  <si>
    <t xml:space="preserve"> - nadstropje - mreža</t>
  </si>
  <si>
    <t>- klet - mreža</t>
  </si>
  <si>
    <t>Dobava in montaža pocinkane pohodne rešetke v instalacijskem jašku za dostop do vertikalnih vodov, velikost okenc 33x33mm, nosilni trak 30/2mm, s pritrditvenim materialom, pritrditev v AB steno s Hilti vijaki, s stopnicami pritrjenimi v AB višine 12m</t>
  </si>
  <si>
    <t>Rešetka: dim. 25x296cm</t>
  </si>
  <si>
    <t>kpl.</t>
  </si>
  <si>
    <t>Stopnice: višine 12m</t>
  </si>
  <si>
    <t>Dobava in montaža »vozička« za dvig gasilskih cevi, sestavljen iz:</t>
  </si>
  <si>
    <t>- pocinkana jeklena vodila "vozička"- vzporedna (2kom.), iz U profila (vodilo za kolešček) dim. 40/40/4 mm, višine 15m, točkovno pritrjene v stene AB jaška,</t>
  </si>
  <si>
    <t>- električni vitlel za dvig do 30 gasilskih cevi dolžine 15m (ocenjena teža dviga s "vozičkom" do 200kg), upravljanje s stikalom iz pritličja</t>
  </si>
  <si>
    <t xml:space="preserve">- jeklen "voziček" oz. nosilec za hkratni dvig cevi, tlorisne velikosti 1,2x05m, vpet v obe vodili s gumjastimi koleščki, z nosilci (za obešanje cevi) iz pločevine d=4mm, križno postavljenimi,skupne teže cca 40kg </t>
  </si>
  <si>
    <t xml:space="preserve">- jeklen nosilec za pritrditev vitla na strop jaška s Hilti vijaki </t>
  </si>
  <si>
    <t xml:space="preserve">- jeklena konstrukcija in "voziček" pobarvana v RAL3000, mat, gladka barva. </t>
  </si>
  <si>
    <t xml:space="preserve">cena za komplet </t>
  </si>
  <si>
    <t>Dobava materiala in izdelava ter montaža inox mreže d=2mm (okenca 3x3x3 cm) na gumjastih točkovnih stojkah - tla tuš pralnica. Podati ceno v kompletu izdelane mreže po detaljnem načrtu projektanta arhitekture!</t>
  </si>
  <si>
    <t xml:space="preserve"> Tlorisna dimenzija korita 1,2 x 2,2 x 0,1 m.</t>
  </si>
  <si>
    <t>Dobava in montaža zaključnega profila pri izolaciji nad garažnimi vrati:</t>
  </si>
  <si>
    <t xml:space="preserve"> - na spodnaji strani Alu zaključni C profil d=2mm, RŠ. 6cm, pritrjen na XPS</t>
  </si>
  <si>
    <t>Podana količina v m1! (D02-3)</t>
  </si>
  <si>
    <t>Dobava in montaža kovinskih stopnic iz jaška v garaži. Nastopne ploskve so pritrjene na L kotnik, dim. 50/50mm, dolžine 200mm (6x2), nastopne ploskve širine 20 cm, dolžine 100 cm (6x), kompletno z upoštevanjem vsega dela in pritrdilnega materiala. Vsa konstrukcija vroče cinkana in finalno prašno barvana v barvi po izboru projektanta arhitekture!</t>
  </si>
  <si>
    <t>Dobava in montaža zaključnega profila tlaka - plavajočega poda tlaka, kompletno z antikorozijsko zaščito in finalno obdelavo v barvi po izboru projektanta arhitekture. L profil pritrjen v AB tlak</t>
  </si>
  <si>
    <t>- v garaži ob jašku v garaži, dim. 220/120/5 mm.</t>
  </si>
  <si>
    <t>- pri vratih dvigalnega jaška, 150/120/5 mm., širine 1,2m x 5 etaž</t>
  </si>
  <si>
    <t>Dobava in montaža cokla pri tlaku garaže, kompletno z vsem delom in pritrdilnim materialom:</t>
  </si>
  <si>
    <t xml:space="preserve"> - cokl iz inox L profila, d=2mm, RŠ 12cm, lepljen na XPS, na stiku s tlemi kitan, poravnan s OSB oblogo garaže</t>
  </si>
  <si>
    <t>Dobava materiala in izvedba odkapa pri svetlobnem jašku :</t>
  </si>
  <si>
    <t xml:space="preserve"> - linijski odkap iz Alu pločevine d=2mm, RŠ=10 cm, vodotesno pritrjena na AB steno </t>
  </si>
  <si>
    <t xml:space="preserve"> - za prerečitev zatekanja meteorne vode po steni v prostor kompresorja</t>
  </si>
  <si>
    <t>Dolžina 2,7+0,5+1,1 m1! (D03-2)</t>
  </si>
  <si>
    <t>Dobava materiala in izvedba odkapa pri svetlobnem jašku oz. špaleti okna v svetlobnem jašku :</t>
  </si>
  <si>
    <t xml:space="preserve"> - linijski odkap iz Alu pločevine d=2mm, RŠ=48 cm, vodotesno pritrjena pod okno oz.mrežo</t>
  </si>
  <si>
    <t>Dolžina 0,5 + 1,1m1! (D03-2)</t>
  </si>
  <si>
    <t>Dobava materiala in izvedba pokrova:
POKROV ČRPALNEGA JAŠKA - jašek za pumpo</t>
  </si>
  <si>
    <t xml:space="preserve"> - inox (d=1,5mm) pokrov, vodotesni in  smradotesni, z navojem za dvig pokrova - dimentije 60/100 cm!</t>
  </si>
  <si>
    <t xml:space="preserve"> - v tlaku viden le rob jaška in navoj, pokrov jaška zapolnjen in poravnan s tlakom hodnika (D03-3)   </t>
  </si>
  <si>
    <t xml:space="preserve">Dobava materiala in izvedba zaključka HI na vidni AB steni - pri strehi S2
 - zaključni inox L profil d=2mm, RŠ=7cm, vstavljen v predhodno izvedeno linijsko rego, zapolnjeno s SikaFlex 11 FC+ 
</t>
  </si>
  <si>
    <t>Podana količina v m1! (D02-1)</t>
  </si>
  <si>
    <r>
      <rPr>
        <sz val="10"/>
        <color rgb="FF000000"/>
        <rFont val="Arial"/>
        <family val="2"/>
        <charset val="238"/>
      </rPr>
      <t>Dobava in montaža</t>
    </r>
    <r>
      <rPr>
        <b/>
        <sz val="10"/>
        <color rgb="FF000000"/>
        <rFont val="Arial"/>
        <family val="2"/>
        <charset val="238"/>
      </rPr>
      <t xml:space="preserve"> prekrivnega profila</t>
    </r>
    <r>
      <rPr>
        <sz val="10"/>
        <color rgb="FF000000"/>
        <rFont val="Arial"/>
        <family val="2"/>
        <charset val="238"/>
      </rPr>
      <t xml:space="preserve"> med streho S2 in S4, kompletno z vsem delom in pritrdilnim materialom:</t>
    </r>
  </si>
  <si>
    <t xml:space="preserve"> - Alu. L profil d=2mm, RŠ=18 cm, privijačen v zaključni profil</t>
  </si>
  <si>
    <t xml:space="preserve"> - obdelava natur eloksiran aluminij A-0</t>
  </si>
  <si>
    <t xml:space="preserve"> - prekriven preko valovitke  - ustrezne dolžine - zagotoviti vodotesnost poševne strehe!</t>
  </si>
  <si>
    <r>
      <rPr>
        <sz val="10"/>
        <color rgb="FF000000"/>
        <rFont val="Arial"/>
        <family val="2"/>
        <charset val="238"/>
      </rPr>
      <t>Dobava in montaža</t>
    </r>
    <r>
      <rPr>
        <b/>
        <sz val="10"/>
        <color rgb="FF000000"/>
        <rFont val="Arial"/>
        <family val="2"/>
        <charset val="238"/>
      </rPr>
      <t xml:space="preserve"> zaključnega profila</t>
    </r>
    <r>
      <rPr>
        <sz val="10"/>
        <color rgb="FF000000"/>
        <rFont val="Arial"/>
        <family val="2"/>
        <charset val="238"/>
      </rPr>
      <t xml:space="preserve"> med streho S2 in S4, kompletno z vsem delom in pritrdilnim materialom:</t>
    </r>
  </si>
  <si>
    <t xml:space="preserve"> - vročecinkan L profil d=5mm, RŠ=58cm, privijačen v AB ploščo s Hilti vijaki, dolžine 1,37 + 1,78m (vmes dvigalni jašek)
- na profil polno varjena hidroizolacija ravne strehe in bitumenska parna zapora ter sekundarna kritina poševne strehe
</t>
  </si>
  <si>
    <r>
      <rPr>
        <sz val="10"/>
        <color rgb="FF000000"/>
        <rFont val="Arial"/>
        <family val="2"/>
        <charset val="238"/>
      </rPr>
      <t>Dobava materiala in pritrditev horizontalne cevi v AB konstrukcijo. Cev služi kot sidrišče za vajo na stolpu, kompletno z vsem delom in pritrdilnim materialom. Vse vročecinkano. Cev</t>
    </r>
    <r>
      <rPr>
        <u/>
        <sz val="10"/>
        <color rgb="FF000000"/>
        <rFont val="Arial"/>
        <family val="2"/>
        <charset val="238"/>
      </rPr>
      <t xml:space="preserve"> pritrjena v AB fasado </t>
    </r>
    <r>
      <rPr>
        <sz val="10"/>
        <color rgb="FF000000"/>
        <rFont val="Arial"/>
        <family val="2"/>
        <charset val="238"/>
      </rPr>
      <t>na distančnikih 15cm, s Hilti vijaki.</t>
    </r>
  </si>
  <si>
    <t>- fi 50mm, d=8mm, dolžina 2,5m</t>
  </si>
  <si>
    <t xml:space="preserve">Izdelava in dobava ročaja na stopniščih, na obeh straneh stopnišča, oblikovan po obodu (polkrožno) stopnišča, ročaj cev inox fi 35mm, d=3mm, na koncih zaprt (zavarjen), robovi min. posneti, na inox držalih, pritrjenih (uvrtanih) v AB steno, brez rozete </t>
  </si>
  <si>
    <t>držalo po notranjem obodu dolžine 4,84 m</t>
  </si>
  <si>
    <t xml:space="preserve">držalo po notranjem obodu dolžine 5,24 m </t>
  </si>
  <si>
    <t xml:space="preserve">držalo po zunanjem obodu dolžine 8,81 m </t>
  </si>
  <si>
    <t>držalo po zunanjem obodu dolžine 9,33 m</t>
  </si>
  <si>
    <t xml:space="preserve">držalo po zunanjem obodu dolžine 8,70 m  </t>
  </si>
  <si>
    <t xml:space="preserve">Dobava in montaža dvokrilnih oblog hidrantnega jaška v objektu: vratno krilo iz Alu.pločevine, natur eloksirano, d=2mm, vogali zavihani min.3cm, s škatlastim okbirjem za pritrditev vrat v niši dim. 30x30mm, skriti panti 3+3, kvalitetna magnetna zapirala, gumjaste priprie,   </t>
  </si>
  <si>
    <t>- klet (s perforacijo 0,1m2) dim.94x266cm</t>
  </si>
  <si>
    <t>- pritličje dim.94x266cm</t>
  </si>
  <si>
    <t>- 1.nadstropje dim.94x215cm</t>
  </si>
  <si>
    <t>- 2.nadstropje dim.94x271cm</t>
  </si>
  <si>
    <t>- 3.nadstropje dim.94x300cm</t>
  </si>
  <si>
    <t>Dobava in montaža stojal za kolesa, U oblike (prerez) inox cev fi 40mm, višine 80cm, dolžine 1,0+1,2+1,0m, z AB temeljem</t>
  </si>
  <si>
    <t>Dobava in montaža umivalnika na terasi iz Alu. natur eloksiranega (A-0) pločevine, d=2mm, oblikovane v škatlo dim. 2.03x0,6x0.3m z umivalnikom dim. 0,8x0,3x0,34m, z masko, ki pokriva svetilko in ventilator dim. 0,8x0,3m – po detajlni risbi, z vsem pritrdilnim materialom, podkonstrukcijo in izrezi usklajenimi s SI in EI opremo, montaža v AB odprtino s senčno fugo – glej DR 06</t>
  </si>
  <si>
    <t>30.</t>
  </si>
  <si>
    <t>Dobava in montaža zunanje omarice z lamelno rešetko za zajem zraka v garažo na fasadi, izdelana iz natur eloksiranega aluminija, d=2mm, z lamelno rešetko dim. 0,95x0,45x0,03cm, lamele varjene na okvir d=3mm in dveh omaric dim. 2x0,43x0,43x0,30m, z vratci na magnet, z vsem pritrdilnim materialom, podkonstrukcijo in izrezi usklajenimi s SI in EI opremo, montaža v AB odprtino s senčno fugo – glej DR13</t>
  </si>
  <si>
    <t>SKUPAJ KLJUČAVNIČARSKA DELA:</t>
  </si>
  <si>
    <t>OKNA IN VRATA in STEKLENI ELEMENTI</t>
  </si>
  <si>
    <t>Delavniške načrte oken in vrat izdela izvajalec, pri čemer mora upoštevati PZI sheme oken in vrat!   Pisno jih mora pred vgradnjo potrditi odg. proj. gradbenih konstrukcij in odg. vodja projekta.</t>
  </si>
  <si>
    <r>
      <rPr>
        <sz val="10"/>
        <rFont val="Arial"/>
        <family val="2"/>
        <charset val="238"/>
      </rPr>
      <t xml:space="preserve">Dobava in motaža oken in vrat, kompletno z upoštevanjem vsega okovja, dela in pritrdilni material. </t>
    </r>
    <r>
      <rPr>
        <b/>
        <u/>
        <sz val="10"/>
        <rFont val="Arial"/>
        <family val="2"/>
        <charset val="238"/>
      </rPr>
      <t>Ponudbo in elemente izdelati na podlagi zadnjeveljavnih SHEM projektanta arhitekture, ki so sestavni del razpisne dokumentacije!</t>
    </r>
  </si>
  <si>
    <t>OPOMBA! Pri montaži oken upoštevati RAL montažo!!</t>
  </si>
  <si>
    <r>
      <rPr>
        <b/>
        <sz val="10"/>
        <color rgb="FF000000"/>
        <rFont val="Arial"/>
        <family val="2"/>
        <charset val="238"/>
      </rPr>
      <t>OPOMBA!</t>
    </r>
    <r>
      <rPr>
        <sz val="10"/>
        <color rgb="FF000000"/>
        <rFont val="Arial"/>
        <family val="2"/>
        <charset val="238"/>
      </rPr>
      <t xml:space="preserve">  V ceni oken upoštevati tudi : LINIJSKO PODKONSTRUKCIJO OKNA </t>
    </r>
  </si>
  <si>
    <t xml:space="preserve">- okvir iz pocinkane L profila d=2mm, RŠ=15cm, </t>
  </si>
  <si>
    <t>- okvir pritrjen v AB s Hilti vijaki preko 1cm podložk, rega napolnejna s toplotno izolacijo (npr.XPS),</t>
  </si>
  <si>
    <t xml:space="preserve">- Okvir zapolnjen s trdo toplotno izolacijo - XPS in prelepljen s parno zaporo - "RAL" montaža  </t>
  </si>
  <si>
    <t>A.</t>
  </si>
  <si>
    <t>OKNA</t>
  </si>
  <si>
    <t>O1 - veliko okno</t>
  </si>
  <si>
    <t xml:space="preserve"> - dimenzija:428x250cm</t>
  </si>
  <si>
    <t xml:space="preserve"> - vgradnje: suhomontaža, RAL vgradnja</t>
  </si>
  <si>
    <t xml:space="preserve"> - okvir: Alu. profili, enostavnega pravokotnega profila, kot npr. Schuco AWS75.SI+ , okenska vrata poravnana s okvirjem</t>
  </si>
  <si>
    <t xml:space="preserve"> - steklo: troslojno termopansko, varnostno steklo (kaljeno in lepljeno) zunaj, znotraj kaljeno</t>
  </si>
  <si>
    <t xml:space="preserve"> - okovje: Alu. tipska kljuka kot npr. Schuco, s ključavnico za kontrolo odpiranja </t>
  </si>
  <si>
    <t xml:space="preserve"> - podkonstrukcija: kovinska podkonstrukcija – poc. linijski L profil / okvir RŠ=15cm, d=2 mm. pritrjena v AB s Hilti vijaki, zapolnjena s topl. Izolacijo XPS</t>
  </si>
  <si>
    <t xml:space="preserve"> - toplotna izolacija: Uf=1,1 W/m2K, Ug=0,7W/m2K</t>
  </si>
  <si>
    <t xml:space="preserve"> - zvočna izolacija okna: R'w = 32 dB</t>
  </si>
  <si>
    <t xml:space="preserve"> - obdelava: natur eloksiran aluminij A-0</t>
  </si>
  <si>
    <t xml:space="preserve"> - dodatno: - s tipsko "slepim" profilom spodaj, h: 4,5 cm
- ključavnica na okenski kljuki za kontrolo odpiranja</t>
  </si>
  <si>
    <t>Podana količina kompletno vgrajenega elementa, z upoštevanjeem vsega dela in materiala za kvalitetno izvedbo in montažo.</t>
  </si>
  <si>
    <t>O2 - veliko okno z vrati na teraso</t>
  </si>
  <si>
    <t xml:space="preserve"> - dimenzija: gradbena odprtina: 428 x 283 cm
okno: 428 x 258 cm</t>
  </si>
  <si>
    <t xml:space="preserve"> - okvir: Alu. profili, enostavnega pravokotnega profila, kot npr. Schuco AWS75.SI+, okenska vrata poravnana s okvirjem</t>
  </si>
  <si>
    <t xml:space="preserve"> - steklo: troslojno termopansko, varnostno steklo (kaljeno in lepljeno) zunaj, znotraj kaljeno </t>
  </si>
  <si>
    <t xml:space="preserve"> - podkonstrukcija: kovinska podkonstrukcija – poc. linijski L profil / okvir RŠ=15cm, d=2 mm. pritrjena v AB s Hilti vijaki, zapolnjena s topl. Izolacijo XPS, spodaj trda vlagoodporna toplotna izolacija kot Purenit h=25cm, d=6cm</t>
  </si>
  <si>
    <t>- ključavnica na vratni kljuki za kontrolo odpiranja</t>
  </si>
  <si>
    <t>O3 - malo okno</t>
  </si>
  <si>
    <t xml:space="preserve"> - dimenzija: 275 x 170 cm</t>
  </si>
  <si>
    <t xml:space="preserve"> - okovje: Alu. tipska kljuka kot npr. Schuco, s ključavnico za kontrolo odpiranja</t>
  </si>
  <si>
    <t xml:space="preserve"> - dodatno: - s tipsko "slepim" profilom spodaj, h: 4,5 cm</t>
  </si>
  <si>
    <t>- ključavnica na okenski kljuki za kontrolo odpiranja</t>
  </si>
  <si>
    <t>O4 - malo okno v garaži</t>
  </si>
  <si>
    <t xml:space="preserve"> - okvir: Alu. profili, enostavnega pravokotnega profila, kot npr. Schuco AWS75.SI+</t>
  </si>
  <si>
    <t xml:space="preserve"> - steklo: dvoslojno termopansko, kaljeno</t>
  </si>
  <si>
    <t xml:space="preserve"> - okovje: /</t>
  </si>
  <si>
    <t xml:space="preserve"> - podkonstrukcija: O4a -  kovinska podkonstrukcija – poc. linijski L profil / okvir RŠ=15cm, d=2 mm. pritrjena v AB s Hilti vijaki, zapolnjena s topl. Izolacijo XPS, 
O4b - okno neposredno pritrjeno v AB, poravnano z ravnino zidu v garaži</t>
  </si>
  <si>
    <t xml:space="preserve"> - toplotna izolacija: Uf=1,1 W/m2K, Ug=1,0W/m2K</t>
  </si>
  <si>
    <r>
      <rPr>
        <sz val="10"/>
        <color rgb="FF0066CC"/>
        <rFont val="Arial"/>
        <family val="2"/>
        <charset val="238"/>
      </rPr>
      <t xml:space="preserve"> - O</t>
    </r>
    <r>
      <rPr>
        <sz val="10"/>
        <color rgb="FFFF0000"/>
        <rFont val="Arial"/>
        <family val="2"/>
        <charset val="238"/>
      </rPr>
      <t>4</t>
    </r>
    <r>
      <rPr>
        <sz val="10"/>
        <color rgb="FF0066CC"/>
        <rFont val="Arial"/>
        <family val="2"/>
        <charset val="238"/>
      </rPr>
      <t>a</t>
    </r>
  </si>
  <si>
    <r>
      <rPr>
        <sz val="10"/>
        <color rgb="FF0066CC"/>
        <rFont val="Arial"/>
        <family val="2"/>
        <charset val="238"/>
      </rPr>
      <t xml:space="preserve"> - O</t>
    </r>
    <r>
      <rPr>
        <sz val="10"/>
        <color rgb="FFFF0000"/>
        <rFont val="Arial"/>
        <family val="2"/>
        <charset val="238"/>
      </rPr>
      <t>4</t>
    </r>
    <r>
      <rPr>
        <sz val="10"/>
        <color rgb="FF0066CC"/>
        <rFont val="Arial"/>
        <family val="2"/>
        <charset val="238"/>
      </rPr>
      <t>b</t>
    </r>
  </si>
  <si>
    <t>O5 - malo okno z vrati na teraso</t>
  </si>
  <si>
    <t xml:space="preserve"> - dimenzija: gradbena odprtina: 275 x 250 cm, okno: 275 x 223 cm</t>
  </si>
  <si>
    <t xml:space="preserve"> - okovje: Alu. tipska kljuka kot npr. Schuco, s ključavnico za kontrolo odpiranja, zunanji ročaj za zapiranje </t>
  </si>
  <si>
    <t xml:space="preserve"> - dodatno: - ključavnica na vratni kljuki za kontrolo odpiranja</t>
  </si>
  <si>
    <t>O6 - okno v kleti</t>
  </si>
  <si>
    <t xml:space="preserve"> - dimenzija:  275 x 106 cm</t>
  </si>
  <si>
    <t xml:space="preserve"> - okovje: Alu. tipska kljuka kot npr. Schuco</t>
  </si>
  <si>
    <t xml:space="preserve"> - obdelava: - natur eloksiran aluminij A-0</t>
  </si>
  <si>
    <t>O7 - strešno okno - izhod na ravno streho</t>
  </si>
  <si>
    <t xml:space="preserve"> - dimenzija: gradbena odprtina: 96 x 96 cm, okno: 100 x 100 cm</t>
  </si>
  <si>
    <t xml:space="preserve"> - vgradnja: suhomontaža, RAL vgradnja</t>
  </si>
  <si>
    <t xml:space="preserve"> - okvir: kvalitetno tipsko strešno okno za ravno streho - za osvetlitev in izhod na streho, kot npr. Velux CXP</t>
  </si>
  <si>
    <t xml:space="preserve"> - steklo: kupola iz dvoslojnega akrilnega mlečnega stekla</t>
  </si>
  <si>
    <t xml:space="preserve"> - dodatno: ročno odpiranje do 60 stopinj
- tipski podstavek za vgradnjo kupole Velux</t>
  </si>
  <si>
    <t>O7A - strešno okno - odvod dima</t>
  </si>
  <si>
    <t xml:space="preserve"> - okvir: kvalitetno tipsko strešno okno za ravno streho - za osvetlitev in odvod dima ob požaru, kot npr. Velux CSP, s krmilnim  sistemom za odvod dima KX210 (Vsebuje UPS - 72ur baterijske zaloge) in stikalom za ročno odpiranje KFK100 ter dimnim senzorjem KFA 100</t>
  </si>
  <si>
    <t xml:space="preserve"> - dodatno: tipski podstavek za vgradnjo kupole Velux</t>
  </si>
  <si>
    <t>O8 - strešno okno</t>
  </si>
  <si>
    <t xml:space="preserve"> - dimenzija: gradbena odprtina: 100 x 292 cm, okno: 94,2 x 160 cm</t>
  </si>
  <si>
    <t xml:space="preserve"> - okvir: kvalitetno tipsko klasično leseno strešno okno, kot npr. Velux GGL, okvir lakiran z belim lakom n avodni osnovi</t>
  </si>
  <si>
    <t xml:space="preserve"> - steklo:dvoslojna zasteklitev</t>
  </si>
  <si>
    <t xml:space="preserve"> - dodatno: poglobljena vgradnja v streho z naklonom 17°
- prezračevalna loputa s filtrom proti prahu in mrčesu
- barva zunanje obrobe svetlo siva
- notranje senčilo?</t>
  </si>
  <si>
    <r>
      <rPr>
        <sz val="10"/>
        <color rgb="FF000000"/>
        <rFont val="Arial"/>
        <family val="2"/>
        <charset val="238"/>
      </rPr>
      <t xml:space="preserve">Dobava in montaža zunanjega rolo tekstilnega senčila (tip Mermet satine 5500), temne sive barve - odtenek po izboru projektanta, vodilo: inox jeklenica, upravljanje na el. motor. Rolo viden (ni v škatli), vezava na senzor vetra in sonca (oba senzorja v popisu EI). </t>
    </r>
    <r>
      <rPr>
        <b/>
        <sz val="10"/>
        <color rgb="FF000000"/>
        <rFont val="Arial"/>
        <family val="2"/>
        <charset val="238"/>
      </rPr>
      <t>Senčila so na oknih sob</t>
    </r>
    <r>
      <rPr>
        <sz val="10"/>
        <color rgb="FF000000"/>
        <rFont val="Arial"/>
        <family val="2"/>
        <charset val="238"/>
      </rPr>
      <t xml:space="preserve"> (torej ne na oknih garaže)</t>
    </r>
  </si>
  <si>
    <t xml:space="preserve"> - dimenzija: gradbena odprtina: 428 x 250 cm - okno: 426 x 247 cm</t>
  </si>
  <si>
    <t xml:space="preserve"> - dimenzija: gradbena odprtina: 428 x 283 cm - okno: 426 x 257 cm</t>
  </si>
  <si>
    <t xml:space="preserve"> - dimenzija: gradbena odprtina: 275 x 170 cm, okno: 273 x 167 cm</t>
  </si>
  <si>
    <t xml:space="preserve"> - dimenzija: gradbena odprtina: 275 x 248 cm, okno: 273 x 222 cm</t>
  </si>
  <si>
    <t>B.</t>
  </si>
  <si>
    <t>VRATA</t>
  </si>
  <si>
    <r>
      <rPr>
        <b/>
        <sz val="10"/>
        <color rgb="FF000000"/>
        <rFont val="Arial"/>
        <family val="2"/>
        <charset val="238"/>
      </rPr>
      <t>OPOMBA</t>
    </r>
    <r>
      <rPr>
        <sz val="10"/>
        <color rgb="FF000000"/>
        <rFont val="Arial"/>
        <family val="2"/>
        <charset val="238"/>
      </rPr>
      <t xml:space="preserve"> -  V ceni vrat ki vodijo na terase je potrebno upoštevati:</t>
    </r>
  </si>
  <si>
    <t xml:space="preserve">- podkonstrukcija okna z vrati iz izolativne in vodoodpornega PUR/PIR polnila kot npr. Purent, dim.25x5cm, </t>
  </si>
  <si>
    <t>- podkonstr. okna z vrati pritrjena v AB preko točkovnih pocinkanih L profilov RŠ25cm, šir, 10cm, d=3mm / na 60cm</t>
  </si>
  <si>
    <t xml:space="preserve">- bitumenska hidroizolacija terase polno navarjena (vodotesno) na PUR/PIR polnilo, UV zaščitena s pranim prodcem terase  </t>
  </si>
  <si>
    <t>- podkonstrukcija prekrita z inox U profilom d=2mm, RŠ 14cm, prilepljenim na PUR/PIR podkonstrukcijo, pokrit preko HI</t>
  </si>
  <si>
    <t>V1 - glavna vhodna vrata</t>
  </si>
  <si>
    <t xml:space="preserve"> - dimenzija: gradbena odprtina: 250 x 275 cm, vrata: 248 x 249 cm</t>
  </si>
  <si>
    <t xml:space="preserve"> - okvir: Alu. profili, enostavnega pravokotnega profila, kot npr. Schuco, vrata poravnana z vratnim okvirjem</t>
  </si>
  <si>
    <t xml:space="preserve"> - steklo: dvoslojno termopansko, varnostno steklo (kaljeno in lepljeno) zunaj, znotraj kaljeno, odpornostni razred zaščite pred vlomom P6B</t>
  </si>
  <si>
    <t xml:space="preserve"> - okovje: električni odmikač (odpiranje preko domofona ko so vrata odklenjena), Inox tipska "bunka zunaj", kljuka znotraj, kot npr. Schuco, s kvalitetno cilindrično ključavnico sistemski ključ, protivlomni nastavki na okovju</t>
  </si>
  <si>
    <t xml:space="preserve"> - podkonstrukcija: kovinska podkonstrukcija - L nosilci dim. 7+7x10cm d=5mm. pritrjena v AB po predlogi izvajalca
spodaj trda vlagoodporna toplotna izolacija kot Purenit h=22cm, d=6cm</t>
  </si>
  <si>
    <t xml:space="preserve"> - toplotna izolacija: Uf=1,7 W/m2K, Ug=1,1W/m2K</t>
  </si>
  <si>
    <t xml:space="preserve"> - dodatno: /</t>
  </si>
  <si>
    <t>V2 - vhodna vrata s parkirišča</t>
  </si>
  <si>
    <t xml:space="preserve"> - dimenzije: gradbena odprtina: 274 x 272 cm, vrata: 148 x 249 cm</t>
  </si>
  <si>
    <t xml:space="preserve"> - okvir, vratno krilo: Alu. profili, enostavnega pravokotnega profila, kot npr. Schuco, vrata poravnana z vratnim okvirjem</t>
  </si>
  <si>
    <t xml:space="preserve"> - okovje: integrirana varnostna električna ključavnica, Inox tipska "bunka zunaj", kljuka znotraj, kot npr. Schuco, s kvalitetno cilindrično ključavnico sistemski ključ + odpiranje s kvalitetnim senzorjem za prst, protivlomni nastavki na okovju</t>
  </si>
  <si>
    <t xml:space="preserve"> - podkonstrukcija: kovinska podkonstrukcija - L nosilci dim. 7+7x10cm d=5mm. pritrjena v AB po predlogu izvajalca
spodaj trda vlagoodporna toplotna izolacija kot Purenit h=22cm, d=6cm</t>
  </si>
  <si>
    <t xml:space="preserve"> - dodatno: - napis na vratih po izboru arhitekta: "SLUŽBEN VHOD"
- stojka: jeklen L-profil, 10x10 cm d=8mm, pritrjena v AB po predlogu izvajalca</t>
  </si>
  <si>
    <t>V3 - vhodna vrata v garažo</t>
  </si>
  <si>
    <t xml:space="preserve"> - dimenzije: gradbena odprtina: 278 x 281cm, vrata: 137 x 249 cm</t>
  </si>
  <si>
    <t xml:space="preserve"> - okvir, vratno krilo: Alu. profili, enostavnega pravokotnega profila, kot npr. Schuco - vratni okvir NI viden - kaširana Alu pločevina
vrata poravnana s vratnim okvirjem</t>
  </si>
  <si>
    <t xml:space="preserve"> - steklo: /</t>
  </si>
  <si>
    <t xml:space="preserve"> - okovje: električna ključavnica, Inox tipska "bunka zunaj", kljuka znotraj, kot npr. Schuco, s kvalitetno cilindrično ključavnico sistemski ključ, protivlomni nastavki na okovju</t>
  </si>
  <si>
    <t xml:space="preserve"> - toplotna izolacija: Uf=1,7 W/m2K</t>
  </si>
  <si>
    <t xml:space="preserve"> - dodatno: - napis na vratih po izboru arhitekta: "SLUŽBEN VHOD"
- stojka: jeklen kvadratni profil, 10x10 cm d=8mm, pritrjena v AB po predlogu izvajalca</t>
  </si>
  <si>
    <t>V4 - požarna notranja vrata</t>
  </si>
  <si>
    <t xml:space="preserve"> - dimenzije: 95 x 212 cm, svetla odprtina vrat: 90 x 210 cm</t>
  </si>
  <si>
    <t xml:space="preserve"> - vgradnja: mokromontaža</t>
  </si>
  <si>
    <t xml:space="preserve"> - okvir, vratno krilo: kompozitna, enokrilna, polnilo iverokal, zaključna obdelava kvalitetni ultrapas / laminat (HPL), kot npr. Lip Bled, pokončnik lesen viden, enodelni kovinski tipski podboj, enake barve kot ultrapas obloga vratnega krila, gumjasta tesnila</t>
  </si>
  <si>
    <t xml:space="preserve"> - okovje: tipska inox kljuka s kvalitetno cilindrično ključavnico, sistemski ključ</t>
  </si>
  <si>
    <t xml:space="preserve"> - požarna odportnost: vrata s požarno odpornostjo 30 min. in samozapiranjem (EI30-C)</t>
  </si>
  <si>
    <t xml:space="preserve"> - obdelava: kvalitetni ultrapas / laminat HPL npr. Fundermax, odtenek RAL po izboru arhitekta
viden lesen (npr. hrast)  pokončnik</t>
  </si>
  <si>
    <t xml:space="preserve"> - dodatno: - v prostorih P.01(1x), 1N.01(3x), 1N.02(1x), 1N.04(1x), 2N.01(1x), M.01(1x): požarno samozapiralo z drsno tirnico, npr Dorma TS 92 B
- v prostoru P.01 (1x): inox tipska ''bunka'' zunaj
- v prostorih K.08 (v vseh etažah), P.01, P.04, 1N.02, 2N.01, M.01 je v beton narejen utor - glej detajl pritrditve! vratno krilo je poravnano z ravnino stene!
- izgled požarnih in navadnih vrat naj bo enak!</t>
  </si>
  <si>
    <t xml:space="preserve">V5 - požarna notranja vrata </t>
  </si>
  <si>
    <t xml:space="preserve"> - dimenzije: gradbena odprtina:105 x 212 cm, svetla odprtina vrat: 100 x 210 cm</t>
  </si>
  <si>
    <t xml:space="preserve"> - okvir, vratno krilo: kompozitna, enokrilna, polnilo iverokal, zaključna obdelava kvalitetni ultrapas / laminat (HPL), kot npr. Lip Bled
pokončnik lesen viden, enodelni kovinski tipski podboj, enake barve kot ultrapas obloga vratnega krila, gumjasta tesnila</t>
  </si>
  <si>
    <t xml:space="preserve"> - dodatno: - v prostoru K.01 (1x): inox tipska ''bunka'' zunaj
- v prostorih K.01, P.05 je v beton narejen utor - glej detajl pritrditve! vratno krilo je poravnano z ravnino stene!
- izgled požarnih in navadnih vrat naj bo enak!</t>
  </si>
  <si>
    <t>V6 - notranja vrata</t>
  </si>
  <si>
    <t xml:space="preserve"> - dimenzije: gradbena odprtina: 95 x 212 cm, svetla odprtina vrat: 90 x 210 cm</t>
  </si>
  <si>
    <t xml:space="preserve"> - požarna odportnost: /</t>
  </si>
  <si>
    <t xml:space="preserve"> - dodatno: - v prostoru K.12 je v predelno steno narejen utor - glej detajl pritrditve! vratno krilo je poravnano z ravnino stene!
- izgled požarnih in navadnih vrat naj bo enak!</t>
  </si>
  <si>
    <t xml:space="preserve">V7 - notranja vrata </t>
  </si>
  <si>
    <t xml:space="preserve"> - dimenzije: gradbena odprtina: 105 x 212 cm, vrata: 105 x 210 cm</t>
  </si>
  <si>
    <t xml:space="preserve"> - vgradnje: mokromontaža</t>
  </si>
  <si>
    <t xml:space="preserve"> - okvir: kompozitna, enokrilna, polnilo iverokal, zaključna obdelava kvalitetni ultrapas / laminat (HPL), kot npr. Lip Bled, pokončnik lesen viden, enodelni kovinski tipski podboj, enake barve kot ultrapas obloga vratnega krila, gumjasta tesnila</t>
  </si>
  <si>
    <t xml:space="preserve"> - okovje: inox tipska kljuka s kvalitetno cilindrično ključavnico, sistemski ključ</t>
  </si>
  <si>
    <t xml:space="preserve"> - požarna odpornost: /</t>
  </si>
  <si>
    <t xml:space="preserve"> - dodatno: - v prostoru P.03 je v beton narejen utor - glej detajl pritrditve! vratno krilo je poravnano z ravnino stene!
- izgled požarnih in navadnih vrat naj bo enak!</t>
  </si>
  <si>
    <t>V8 - notranja vrata na hodniku v pritličju</t>
  </si>
  <si>
    <t xml:space="preserve"> - dimenzije: gradbena odprtina: 150 x 218 cm, vrata: 148 x 217 cm, svetla odprtina krila: 95 x 210 cm</t>
  </si>
  <si>
    <t xml:space="preserve"> - vgradnje: suhomontaža</t>
  </si>
  <si>
    <t xml:space="preserve"> - steklo: kaljeno steklo</t>
  </si>
  <si>
    <t xml:space="preserve"> - okovje: inox tipska kljuka kot npr. Schuco, s kvalitetno cilindrično ključavnico sistemski ključ</t>
  </si>
  <si>
    <t xml:space="preserve"> - podkonstrukcija: podkonstrukcija po predlogu izvajalca</t>
  </si>
  <si>
    <t xml:space="preserve"> - toplotna izolacija: /</t>
  </si>
  <si>
    <t>V9 - notranja požarna vrata na hodniku v pritličju</t>
  </si>
  <si>
    <t xml:space="preserve"> - vgradnja: suhomontaža</t>
  </si>
  <si>
    <t xml:space="preserve"> - okovje: Inox tipska "bunka'' zunaj, kljuka znotraj, kot npr. Schuco, s kvalitetno cilindrično ključavnico sistemski ključ</t>
  </si>
  <si>
    <t>V10 - garažna vrata</t>
  </si>
  <si>
    <t xml:space="preserve"> - dimenzije: 434 x 500 cm</t>
  </si>
  <si>
    <t xml:space="preserve"> - opis: Zastekljena kvalitetna aluminijska sekcijska vrata, odprta svetle višine 5,00m in svetle širine 4,34m, avtomatsko odpiranje na daljinsko upravljanje, kot sistem Hormann ALR F42.
Finiš vseh kovinskih delov garažnih vrat iz natur eloksiranega aluminija (obdelava A-0).
Polikarbonatna dvoslojna prozorna Duratec zasteklitev do tal, enakomerna razdelitev polj (3).
Avtomatsko odpiranje na daljinsko upravljanje, s tipskim okovjem in pogonom s sredinsko montažo, ročno odpiranje, protivlomno varovalo
Polnila med vrati:
- 2x panel z zasteklitvijo širine 86 cm z enako višino zasteklitve kot garažna vrata, na robu alu profil     širine 9 cm, z xps izolacijo, debeline 4cm, pritrjen na nosilne jeklene stebre
- 1x  alu profil širine 28 cm, z xps izolacijo, debeline 4cm, pritrjen na nosilne jeklene stebre</t>
  </si>
  <si>
    <t>SKUPAJ OKNA IN VRATA:</t>
  </si>
  <si>
    <t>Dobava in montaža kompaktnih vodoodpornih predelnih sten v sanitarijah (Funder Max ali enakovredno), višine 220 cm na inox tipskih nogicah višine 10 cm, kompletno z vrati (z vsem okovjem in ključavnico)</t>
  </si>
  <si>
    <t xml:space="preserve"> - stene</t>
  </si>
  <si>
    <t xml:space="preserve"> - doplačilo za enokrilna vrata</t>
  </si>
  <si>
    <t>Dobava in montaža notranjih okenskih polic, izdelanih iz prekrivno barvanih polic iz vlagoodporni MDF, nevidno pritrjena, vogali/stik ravno kitan, kompletno z zaobljenimi robovi in vogali. Police širine 12,0 cm</t>
  </si>
  <si>
    <t>Dobava in montaža lesenega ročaja pri notranjem stopnišču. Ročaj izdelan iz hrastovega lesa, fi 35mm, na INOX točkovnih nosilcih, uvrtanih v AB steno.</t>
  </si>
  <si>
    <t>Doplačilo za izdelavo revizijskih odprtin v spuščenem stropu za potrebe elektro instalacij, tipske, vgradne, videl le rob odprtine, polnilo MK, kot Knauf Revo, kompletno z upoštevanjem vsega dela in pritrdilnega materiala. Revizijske odprtine morajo biti izvedene po zahtevah požarnega elaborata!</t>
  </si>
  <si>
    <t>Dimenzija odprtine 40/40 cm. Predvidena količina revizijskih odprtin.</t>
  </si>
  <si>
    <t>Dobava in montaža revizijskih loput za suhomontažne stene, dim. 60/60 cm, v instalacijskemu jašku.</t>
  </si>
  <si>
    <t>Dobava materiala in izvedba obloge medetaže v garaži z vezano ploščo d=25mm, kompletno z vso potrebno podkonstrukcijo, delom, pritrdilnim materialom in zaključno obdelavo po navodilu arhitekta! Nosilna konstrukcija medetaže je iz Fe elementov!</t>
  </si>
  <si>
    <t>Dobava materiala in izvedba lesene obloge garaže, kompletno z vsem delom in pritrdilnim materialom:</t>
  </si>
  <si>
    <t xml:space="preserve"> - do višine vrat (+2,17m) vlagoodporne plošče OSB, s pero utorom, vijačena na leseni ali ALU (npr. CW75) podkonstr. </t>
  </si>
  <si>
    <t>PREDELNA STENA</t>
  </si>
  <si>
    <t xml:space="preserve">V11 - ročno zložljiva akustična predelna stena, dimenzija 830 x 247 cm (A), 642 x 247 cm (B) - št. kosov:  1xA, 1xB
</t>
  </si>
  <si>
    <t xml:space="preserve"> - opis: ročno zložljiva akustična predelna stena</t>
  </si>
  <si>
    <t xml:space="preserve"> - paneli: stena sestavljena iz  kompozitnih panelov dim. 85,2 x 245,2 cm (Op1A),  80,7 x 245,2 cm (Op1B), debeline cca 8 cm, od katerih ima zadnji panel funkcijo vrat. Finalna obdelava furnir (npr.hrast), barva po izboru arhitekta, stena z možnostjo zaklepanja</t>
  </si>
  <si>
    <t xml:space="preserve"> - vodila: kvalitetno stropno vodilo Hawa Variofold 80 H, talni inox utor d=2mm vgrajen ravno s tlakom</t>
  </si>
  <si>
    <t xml:space="preserve"> - tesnila: gumjasta (EPDM) tesnila</t>
  </si>
  <si>
    <t xml:space="preserve"> - akustične zahteve: zvočna izolativnost do 52 dB</t>
  </si>
  <si>
    <t xml:space="preserve"> - kljuka: inox, kot Hoppe Amsterdam, cilindrična ključavnica, sistemski ključavnic</t>
  </si>
  <si>
    <t xml:space="preserve"> - dodatno: jeklena podkonstrukcija za vodilo višine 5,8 cm pritrjena v AB strop, podkonstr. barvana in zaprta s gipskartonsko oblogo</t>
  </si>
  <si>
    <t>dim. 10x 86 x 245,2 cm, dolžina 8,6m</t>
  </si>
  <si>
    <t>Dim. 8x 82 x 245,2 cm, dolžina 6,6m</t>
  </si>
  <si>
    <t>SKUPAJ MIZARSKA DELA:</t>
  </si>
  <si>
    <t xml:space="preserve">V. </t>
  </si>
  <si>
    <t xml:space="preserve">Suhomontažna dela </t>
  </si>
  <si>
    <t>Opomba:</t>
  </si>
  <si>
    <t xml:space="preserve"> - v ceni je potrebno upoštevati izdelavo sestave v celoti, kompletno z vgradnjo vogalnikov ter bandažiranjem!</t>
  </si>
  <si>
    <t>Dobava in montaža oblog, sten ali stropov sistema Knauf ali enakovredno, kompletno z vso potrebno podkonstrukcijo, bandažiranje stikov, delom in materialom.</t>
  </si>
  <si>
    <t xml:space="preserve"> - stene:</t>
  </si>
  <si>
    <t xml:space="preserve"> - konstrukcija: 30 cm  - mavčnokartonske stene-mokri / mokri  prostori</t>
  </si>
  <si>
    <t xml:space="preserve"> - podložni sloj: vlagoodbojna mavčnokartonske plošče 2 x 12,5 mm, deb. 1,25 cm</t>
  </si>
  <si>
    <t xml:space="preserve"> - konstrukcija: konstrukcija, jekleni profili, npr. KNAUF, ob jekleni podkonstrukciji za sanitarne elemente je potrebno uporabljati ojačitvene UA vertikalne profile deb. 2mm, deb. 20 cm</t>
  </si>
  <si>
    <t xml:space="preserve"> - toplotna izolacija: medprostor zaponjen z stekleno volno 20 cm, Knauf Insulation TP 115</t>
  </si>
  <si>
    <t xml:space="preserve"> - konstrukcija: 20 cm - mavčnokartonske stene-mokri//mokri prostori</t>
  </si>
  <si>
    <t xml:space="preserve"> - konstrukcija: konstrukcija, jekleni profili, npr. KNAUF, ob jekleni podkonstrukciji za sanitarne elemente je potrebno uporabljati ojačitvene UA vertikalne profile deb. 2mm, deb. 15 cm</t>
  </si>
  <si>
    <t xml:space="preserve"> - toplotna izolacija: medprostor zaponjen z stekleno volno 10 cm, Knauf Insulation TP 115</t>
  </si>
  <si>
    <t xml:space="preserve"> - konstrukcija: 20 cm - mavčnokartonske stene-mokri//suhi prostori</t>
  </si>
  <si>
    <t xml:space="preserve"> - podložni sloj: mavčnokartonske plošče 2 x 1,25 cm</t>
  </si>
  <si>
    <t xml:space="preserve"> - konstrukcija: 15 cm - mavčnokartonske stene-mokri/ /mokri prostori</t>
  </si>
  <si>
    <t xml:space="preserve"> - konstrukcija: konstrukcija, jekleni profili, npr. KNAUF, ob jekleni podkonstrukciji za sanitarne elemente je potrebno uporabljati ojačitvene UA vertikalne profile deb. 2mm, deb. 10 cm</t>
  </si>
  <si>
    <t xml:space="preserve"> - toplotna izolacija: medprostor zaponjen z stekleno volno 5 cm, Knauf Insulation TP 115</t>
  </si>
  <si>
    <t xml:space="preserve"> - podložni sloj: vodoodbojne mavčnokartonske plošče 2 x 12,5 mm, deb. 1,25 cm</t>
  </si>
  <si>
    <t xml:space="preserve"> - konstrukcija: 10 cm - mavčnokartonska stena-suhi/suhi prostori</t>
  </si>
  <si>
    <t xml:space="preserve"> - podložni sloj: mavčnokartonske plošče 1 x 18 mm, deb. 1,8 cm</t>
  </si>
  <si>
    <t xml:space="preserve"> - konstrukcija: konstrukcija, jekleni profili, npr. KNAUF, ob jekleni podkonstrukciji za sanitarne elemente je potrebno uporabljati ojačitvene UA vertikalne profile deb. 2mm, deb. 7,5 cm</t>
  </si>
  <si>
    <t xml:space="preserve"> - podložni sloj:  mavčnokartonske plošče 1 x 18 mm, deb. 1,8 cm</t>
  </si>
  <si>
    <t xml:space="preserve"> - konstrukcija: 10 cm - mavčnokartonska stena-suhi/suhi prostori - REI 60</t>
  </si>
  <si>
    <t xml:space="preserve"> - podložni sloj: mavčnokartonske plošče 2 x 18 mm  (GKF)</t>
  </si>
  <si>
    <t xml:space="preserve"> - podložni sloj:  mavčnokartonske plošče 2 x 18 mm  (GKF)</t>
  </si>
  <si>
    <t xml:space="preserve"> - konstrukcija: 10 cm - mavčnokartonska stena-mokri/suhi prostori</t>
  </si>
  <si>
    <t xml:space="preserve"> - podložni sloj: vodoodbojne mavčnokartonske plošče 1 x 18 mm, deb. 1,8 cm</t>
  </si>
  <si>
    <t xml:space="preserve"> - konstrukcija: 10 cm - mavčnokartonska stena-mokri/suhi prostori - REI 60</t>
  </si>
  <si>
    <t xml:space="preserve"> - podložni sloj: vodoodbojne mavčnokartonske plošče 2 x 18 mm (GKF)</t>
  </si>
  <si>
    <t xml:space="preserve"> - podložni sloj:  mavčnokartonske plošče 2 x 18 mm (GKF)</t>
  </si>
  <si>
    <t xml:space="preserve"> - konstrukcija: 10 cm - mavčnokartonska stena-mokri/mokri prostori</t>
  </si>
  <si>
    <t>OBLOGE</t>
  </si>
  <si>
    <t>O3 - Obloga stene med objektom in garažo</t>
  </si>
  <si>
    <t xml:space="preserve"> - Dvojna mavčno - kartonska vlagoodporne obloga, npr. 2x KNAUF GKBI (vlagoodporna) d=1,25 cm ali enakovredno, vijačena na podkonstrukciji iz CW profilov, deb 2,50 cm</t>
  </si>
  <si>
    <t xml:space="preserve"> - toplotna izolacija (v med lesenimi profili): mineralna (kamena) volna, razr.gorljivosti A1, [ λD = 0.038 W/(m.K)] npr.: Knaufinsulation NaturBoard FIT-G
ali enakovredno, položena med Alu tipsko podkonstrukcijo (npr. CW50), deb. 5,00 cm</t>
  </si>
  <si>
    <t xml:space="preserve"> - AB stena - zajeta posebej</t>
  </si>
  <si>
    <t>Doplačilo za obdelavo špalet pri oblogi O3, kompletno z upoštevanjem vsega dela in materiala.</t>
  </si>
  <si>
    <t xml:space="preserve"> ** širina špalete 7,5 cm</t>
  </si>
  <si>
    <t xml:space="preserve"> ** širina špalete 40 cm</t>
  </si>
  <si>
    <t>O4 - Obloga v jašku za sušenje cevi proti garaži / zmanjšana TI – izolacija je tudi v garaži</t>
  </si>
  <si>
    <t xml:space="preserve"> - stenska obloga: vlagoodporne mavčno-kartonske plošče, npr. 1x KNAUF GKBI (vlagoodporna) d=1,25 cm ali enakovredno, vijačena na podkonstrukciji iz CW profilov, deb. 1,25 cm</t>
  </si>
  <si>
    <t xml:space="preserve"> - parna zapora: PE folija, sd= min. 100m, npr. Kanufinsulation Homeseal LDS 100 ali enakovredno, folija je mehansko pritrjena v profile, preklope folije prelepljeni s paronepropustnim lepilnim trakom LDS Soliplan, na stikih s stenami, tlemi in stropom folija zalepljena z lepilno-tesnilno maso LDS Solimur </t>
  </si>
  <si>
    <t xml:space="preserve"> - toplotna izolacija (v med tipskimi Alu. profili): mineralna (kamena) volna, razred gorljivosti A1, [ λD = 0.038 W/(m.K)] npr.: Knaufinsulation NaturBoard FIT-G, ali enakovredno, položena med Alu tipsko podkonstrukcijo (npr. CW50), deb. 8,00 cm</t>
  </si>
  <si>
    <t>Doplačilo za obdelavo špalet pri oblogi O4, kompletno z upoštevanjem vsega dela in materiala.</t>
  </si>
  <si>
    <t xml:space="preserve"> ** širina špalete 33,0 cm</t>
  </si>
  <si>
    <t>O5 - Obloga stene med pralnico (garaža) in objektom</t>
  </si>
  <si>
    <t xml:space="preserve"> - stenska obloga: keramične ploščice, dim. 20x20cm, gladke mat bele ploščice, npr. Gres Porcellanato bianco, s sistemsko fugirno maso, npr. Maipei, barva fug po izboru arhitekta, deb. 0,70 cm</t>
  </si>
  <si>
    <t xml:space="preserve"> - lepilo: sistemsko lepilo npr. Mapei Granirapid, deb. 0,30 cm</t>
  </si>
  <si>
    <t xml:space="preserve"> - hidroizolacija: tankoslojni (dvojni nanos) sintetični premaz, na bazi
hidravličnih veziv in elastomernih dod., npr. po sistemu: Mapei Mapelastic (z mrežico Fiberglass Mesh), ali enakovredno, na vznožju obodnih sten s tlemi, s flexibilnim trakom Mapei Mapeband po detajlu!</t>
  </si>
  <si>
    <t xml:space="preserve"> - vlagoodporne gips-kartonske plošče 2x1,25 cm, npr. 2x Knauf GKFI na sistemski pocinakni/alu. Podkonstrukciji, iz tankostenskih profilov 30 mm na distančnikih 20mm, npr.: Knauf CW 30 ali enakovredno, deb. 2,50 cm</t>
  </si>
  <si>
    <t xml:space="preserve"> - toplotna izolacija (v med lesenimi profili): mineralna (kamena) volna, razr.gorljivosti A1, [ λD = 0.038 W/(m.K)] npr.: Knaufinsulation NaturBoard FIT-G, ali enakovredno, položena med Alu tipsko podkonstrukcijo, deb. 5,00 cm</t>
  </si>
  <si>
    <t>Doplačilo za obdelavo špalet pri oblogi sestave O5, kompletno z vsem delom in pritrdilnim materialom ter potrebno podkonstrukcijo. Špalete širine 22 cm!</t>
  </si>
  <si>
    <t>O6 - Obloga kletne stene</t>
  </si>
  <si>
    <t xml:space="preserve"> - stenska obloga: mavčno-kartonske plošče, npr. 1x KNAUF GKB d=1,25 cm ali enakovredno, vijačena na podkonstrukciji iz CW profilov, deb. 1,25 cm</t>
  </si>
  <si>
    <t xml:space="preserve"> - parna zapora med mavčno-kartonskimi ploščami: PE folija, sd= min. 100m, npr. Kanufinsulation Homeseal LDS 100 ali enakovredno 
folija je mehansko pritrjena v profile, preklope folije prelepljeni s paronepropustnim lepilnim trakom LDS Soliplan, na stikih s stenami, tlemi in stropom folija zalepljena z lepilno-tesnilno maso LDS Solimur </t>
  </si>
  <si>
    <t xml:space="preserve"> - stenska obloga: gips-kartonske plošče, npr. 1x KNAUF GKB d=1,25 cm ali enakovredno, vijačena na podkonstrukciji iz CW profilov, deb. 1,25 cm</t>
  </si>
  <si>
    <t xml:space="preserve"> - toplotna izolacija: mineralna (kamena) volna, dvoslojna 6+10 cm, razr.gorljivosti A1, [ λD = 0.038 W/(m.K)] npr.: Knaufinsulation NaturBoard FIT-G, ali enakovredno, položena med Alu tipsko podkonstrukcijo (npr. CW50), deb.16,00 cm</t>
  </si>
  <si>
    <t>Doplačilo za obdelavo špalet pri oblogi sestave O6, kompletno z vsem delom in pritrdilnim materialom ter potrebno podkonstrukcijo. Špalete irine 19 cm!</t>
  </si>
  <si>
    <t>O7 - Obloga stene v kopalnici klet</t>
  </si>
  <si>
    <t xml:space="preserve"> - parna zapora med gips-kartonskimi ploščami: PE folija, sd= min. 100m, npr. Kanufinsulation Homeseal LDS 100 ali enakovredno, folija je mehansko pritrjena v profile, preklope folije prelepljeni s, paronepropustnim lepilnim trakom LDS Soliplan, na stikih s stenami, tlemi in stropom folija zalepljena z lepilno-tesnilno maso LDS Solimur</t>
  </si>
  <si>
    <t xml:space="preserve"> - toplotna izolacija: mineralna (kamena) volna, dvoslojna 6+10cm, razr.gorljivosti A1, [ λD = 0.038 W/(m.K)] npr.: Knaufinsulation NaturBoard FIT-G, ali enakovredno, položena med Alu tipsko podkonstrukcijo (npr. CW75), deb.16,00 cm</t>
  </si>
  <si>
    <t>O8 - Obloga inst. jaška proti garaži</t>
  </si>
  <si>
    <t xml:space="preserve"> - zaščita parne zapore: mavčno-kartonske plošče, npr. 1x KNAUF GKB d=1,25 cm ali enakovredno, vijačena na podkonstrukciji iz CW profilov, deb. 1,25 cm</t>
  </si>
  <si>
    <t xml:space="preserve"> - parna zapora: PE folija, sd= min. 100m, npr. Kanufinsulation Homeseal LDS 100 ali enakovredno, folija je mehansko pritrjena v profile, preklope folije prelepljeni s paronepropustnim lepilnim trakom LDS Soliplan, na stikih s stenami, tlemi in stropom folija zalepljena z lepilno-tesnilno maso LDS Solimur</t>
  </si>
  <si>
    <t xml:space="preserve"> - toplotna izolacija: mineralna (kamena) volna, razr.gorljivostiA1, [ λD = 0.038 W/(m.K)] npr.: Knaufinsulation NaturBoard FIT-G, ali enakovredno, položena med Alu tipsko podkonstrukcijo (npr. CW30), deb. 5,00 cm</t>
  </si>
  <si>
    <t>Dobava materiala in izvedba zaključka stropne obloge, višine cca 7,0 cm. (čelo obloge - obloga sega cca 50 cm v prostor) – mavčnokartonske  obloge stropa, kompletno s pocinkano podkonstrukcijo. Podana količina po m1!</t>
  </si>
  <si>
    <t>l.</t>
  </si>
  <si>
    <r>
      <rPr>
        <sz val="10"/>
        <color rgb="FF000000"/>
        <rFont val="Arial"/>
        <family val="2"/>
        <charset val="238"/>
      </rPr>
      <t xml:space="preserve">Dobava materiala in izvedba MK obloge dela </t>
    </r>
    <r>
      <rPr>
        <b/>
        <u/>
        <sz val="10"/>
        <color rgb="FF000000"/>
        <rFont val="Arial"/>
        <family val="2"/>
        <charset val="238"/>
      </rPr>
      <t>sten</t>
    </r>
    <r>
      <rPr>
        <sz val="10"/>
        <color rgb="FF000000"/>
        <rFont val="Arial"/>
        <family val="2"/>
        <charset val="238"/>
      </rPr>
      <t xml:space="preserve"> </t>
    </r>
    <r>
      <rPr>
        <b/>
        <sz val="10"/>
        <color rgb="FF000000"/>
        <rFont val="Arial"/>
        <family val="2"/>
        <charset val="238"/>
      </rPr>
      <t>v kleti in pritličju</t>
    </r>
    <r>
      <rPr>
        <sz val="10"/>
        <color rgb="FF000000"/>
        <rFont val="Arial"/>
        <family val="2"/>
        <charset val="238"/>
      </rPr>
      <t xml:space="preserve"> s toplotno izolacijo - kot preprečitev toplotnega mostu: </t>
    </r>
  </si>
  <si>
    <t xml:space="preserve"> - toplotna izolacija (med profili): mineralna (kamena) volna, deb. 8,0 cm, razred gorljivosti A1, [ λD = 0.038 W/(m.K)] npr.: Knaufinsulation NaturBoard FIT-G ali enakovredno, položena med alu. tipsko podkonstrukcijo (npr CW50)</t>
  </si>
  <si>
    <r>
      <rPr>
        <sz val="10"/>
        <color rgb="FF000000"/>
        <rFont val="Arial"/>
        <family val="2"/>
        <charset val="238"/>
      </rPr>
      <t xml:space="preserve">- parna zapora med mavčno-kartonskimi ploščami: PE folija, </t>
    </r>
    <r>
      <rPr>
        <u/>
        <sz val="10"/>
        <color rgb="FF000000"/>
        <rFont val="Arial"/>
        <family val="2"/>
        <charset val="238"/>
      </rPr>
      <t xml:space="preserve">sd= min. 100m
</t>
    </r>
    <r>
      <rPr>
        <sz val="10"/>
        <color rgb="FF000000"/>
        <rFont val="Arial"/>
        <family val="2"/>
        <charset val="238"/>
      </rPr>
      <t xml:space="preserve">npr. Kanufinsulation Homeseal LDS 100 ali enakovredno folija je mehansko pritrjena v profile, preklope folije prelepljeni s paronepropustnim lepilnim trakom LDS Soliplan, na stikih s stenami, tlemi in stropom folija zalepljena z lepilno-tesnilno maso LDS Solimur </t>
    </r>
  </si>
  <si>
    <t xml:space="preserve"> - stenska obloga: gips-kartonske plošče 2x1,25 cm, npr. Knauf GKB na sistemski pocinkani podkonstrukciji, iz tankostenskih profilov 30 mm na distančnikih 20mm, 
npr.: Knauf CW 30 ali enakovredno, deb. 2,50 cm</t>
  </si>
  <si>
    <t>m.</t>
  </si>
  <si>
    <r>
      <rPr>
        <sz val="10"/>
        <color rgb="FF000000"/>
        <rFont val="Arial"/>
        <family val="2"/>
        <charset val="238"/>
      </rPr>
      <t xml:space="preserve">Dobava materiala in izvedba linijske obloge, širine 60 cm, s toplotno izolacijo - </t>
    </r>
    <r>
      <rPr>
        <u/>
        <sz val="10"/>
        <color rgb="FF000000"/>
        <rFont val="Arial"/>
        <family val="2"/>
        <charset val="238"/>
      </rPr>
      <t>kontroliran toplotni most</t>
    </r>
    <r>
      <rPr>
        <sz val="10"/>
        <color rgb="FF000000"/>
        <rFont val="Arial"/>
        <family val="2"/>
        <charset val="238"/>
      </rPr>
      <t xml:space="preserve"> (strop v kleti in 1.nad.) - delno</t>
    </r>
  </si>
  <si>
    <t xml:space="preserve"> - trda toplotna izolacija - ekstrudirani polistiren (XPS) npr. Styrodur, dim. 60x3cm, linijsko kontaktno lepljen po celotni dolžini - glej tloris</t>
  </si>
  <si>
    <t xml:space="preserve"> - toplotna izolacija zaščitena s parno zaporo Schlüter® KERDI DS (Sd &gt; 100m) in kitana in pleskarsko obdelano</t>
  </si>
  <si>
    <t>Upoštevana je količina po tekočem metru vgrajene obloge, širine 60 cm!</t>
  </si>
  <si>
    <t>n.</t>
  </si>
  <si>
    <r>
      <rPr>
        <sz val="10"/>
        <color rgb="FF000000"/>
        <rFont val="Arial"/>
        <family val="2"/>
        <charset val="238"/>
      </rPr>
      <t xml:space="preserve">Doplačilo za izdelavo stropne obloge v okenskih in vratnih nišah - </t>
    </r>
    <r>
      <rPr>
        <u/>
        <sz val="10"/>
        <color rgb="FF000000"/>
        <rFont val="Arial"/>
        <family val="2"/>
        <charset val="238"/>
      </rPr>
      <t>kontroliran toplotni most</t>
    </r>
    <r>
      <rPr>
        <sz val="10"/>
        <color rgb="FF000000"/>
        <rFont val="Arial"/>
        <family val="2"/>
        <charset val="238"/>
      </rPr>
      <t>.</t>
    </r>
  </si>
  <si>
    <t>Upoštevana je količina po kvadratnem metru!</t>
  </si>
  <si>
    <t>o.</t>
  </si>
  <si>
    <r>
      <rPr>
        <sz val="10"/>
        <color rgb="FF000000"/>
        <rFont val="Arial"/>
        <family val="2"/>
        <charset val="238"/>
      </rPr>
      <t xml:space="preserve">Dobava materiala in izvedba linijske obloge s toplotno izolacijo – </t>
    </r>
    <r>
      <rPr>
        <u/>
        <sz val="10"/>
        <color rgb="FF000000"/>
        <rFont val="Arial"/>
        <family val="2"/>
        <charset val="238"/>
      </rPr>
      <t>kontroliran toplotni most</t>
    </r>
    <r>
      <rPr>
        <sz val="10"/>
        <color rgb="FF000000"/>
        <rFont val="Arial"/>
        <family val="2"/>
        <charset val="238"/>
      </rPr>
      <t xml:space="preserve"> (stena v 1.nad., pritličju in v kleti) - delno </t>
    </r>
  </si>
  <si>
    <t>Upoštevana je količina po tekočem metru vgrajene obloge, višine 90 cm!</t>
  </si>
  <si>
    <t xml:space="preserve">- 1.nad. višine 90cm (ravnano z višino vrat) </t>
  </si>
  <si>
    <t>- pritličje širine 60cm (vertikalna obl.-garaža)</t>
  </si>
  <si>
    <t>- klet - širine 60cm (vertikalna obloga)</t>
  </si>
  <si>
    <t>p.</t>
  </si>
  <si>
    <t>Dobava materiala in izvedba obloge stropa v dvorani v sestavi:</t>
  </si>
  <si>
    <t>O2 - Stropna obloga 1. nadstropje</t>
  </si>
  <si>
    <t xml:space="preserve"> - AB plošča terase (kota +6,16) – glej S1 (po statiki) - posebej zajeto</t>
  </si>
  <si>
    <t xml:space="preserve"> - notranja toplotna izolacija: mineralna (kamena) volna, dvoslojna, 3+15 cm, razr.gorljivosti A1, [ λD = 0.038 W/(m.K)] npr.: Knaufinsulation NaturBoard FIT-G
ali enakovredno, položena med Alu tipsko podkonstrukcijo, deb. 18,00 cm</t>
  </si>
  <si>
    <t xml:space="preserve"> - parna zapora: AL/ PE folija, sd= min. 1000m, z vgrajenim robnim tesnilnim trakom, npr. GEFITAS AL 1/ 300 ali enakovredno, folija je mehansko pritrjena v profile, preklopi folije prelepljeni s paronepropustnim lepilnim trakom Gemini, na stikih s stenami in stropom folija zalepljena z lepilno-tesnilno maso Gemini – skladno z navodili proizvajalca!</t>
  </si>
  <si>
    <t xml:space="preserve"> - stropna obloga (npr. sistem Knauf D112), gips-kartonske plošče, npr. 1x KNAUF GKBI (vlagoodporne) d=1,25 cm ali enakovredno, vijačena na podkonstrukciji iz Alu. Profilov, deb. 1,25 cm</t>
  </si>
  <si>
    <t>r.</t>
  </si>
  <si>
    <t>O1 - Obloga zunanje stene</t>
  </si>
  <si>
    <t xml:space="preserve"> - stenska obloga: gips-kartonske plošče, npr. 1x KNAUF GKB d=1,25 cm ali enakovredno, vijačena na podkonstrukciji iz Alu. profilov (npr. CW75), deb 1,25 cm</t>
  </si>
  <si>
    <t xml:space="preserve"> - parna zapora med gips-kartonskimi ploščami: PE folija, sd= min. 100 m, npr. Kanufinsulation Homeseal LDS 100 ali enakovredno, folija je mehansko (po navodilih proizvajalca) pritrjena na GK ploščo, , preklopi folije prelepljeni s paronepropustnim lepilnim trakom LDS Soliplan, na stikih s stenami, tlemi in stropom folija zalepljena z lepilno-tesnilno maso LDS Solimur </t>
  </si>
  <si>
    <t xml:space="preserve"> - stenska obloga: gips-kartonske plošče, npr. 1x KNAUF GKB d=1,25 cm ali enakovredno, vijačena na podkonstrukciji iz Alu. profilov (npr. CW75), deb. 1,25 cm</t>
  </si>
  <si>
    <t xml:space="preserve"> - notranja toplotna izolacija: mineralna (kamena) volna, dvoslojna, 8+8 cm, razred gorljivosti A1, [ λD = 0.035 W/(m.K)] npr.: Knaufinsulation NaturBoard VENTI, ali enakovredno, položena med Alu tipsko podkonstrukcijo (npr. CW75), deb. 16,00 cm</t>
  </si>
  <si>
    <t>s.</t>
  </si>
  <si>
    <t>Doplačilo za obdelavo špalet pri oblogi po sestavi O1, kompletno z vsem delom, podkonstrukcijo in materialom. Podana količina v m1!</t>
  </si>
  <si>
    <t>š.</t>
  </si>
  <si>
    <t>O1A - Obloga zunanje stene v garaži</t>
  </si>
  <si>
    <t xml:space="preserve"> - parna zapora: PE folija, sd= min. 100 m, npr. Kanufinsulation Homeseal LDS 100 ali enakovredno, folija je mehansko (po navodilih proizvajalca) pritrjena na Alu. podkonstrukcojo, preklopi folije prelepljeni s paronepropustnim lepilnim trakom LDS Soliplan, na stikih s stenami, tlemi in stropom folija zalepljena z lepilno-tesnilno maso LDS Solimur </t>
  </si>
  <si>
    <t xml:space="preserve"> - notranja toplotna izolacija: mineralna (kamena) volna, dvoslojna, 8+8 cm, MW-EN 13162-T5-WS-WL(P)-AF10-MU1  (SIST EN 13162), A1
[ λD = 0.035 W/(m.K)] npr.: Knaufinsulation NaturBoard VENTI, ali enakovredno, položena med Alu tipsko podkonstrukcijo (npr. CW75), deb. 16,00 cm</t>
  </si>
  <si>
    <t>t.</t>
  </si>
  <si>
    <t>Doplačilo za obdelavo špalet pri oblogi po sestavi O1a, kompletno z vsem delom, podkonstrukcijo in materialom. Podana količina v m1!</t>
  </si>
  <si>
    <t>u.</t>
  </si>
  <si>
    <t>O1B - Obloga zunanje stene v garaži (do višine 2,15 cm)</t>
  </si>
  <si>
    <t xml:space="preserve"> - stenska obloga: OSB plošče, vlagoodporne plošče OSB, s pero utorom, vijačena na leseni ali ALU (npr. CW75) podkonstrukciji 
opleskana s pralno barvo Latex, deb. 2,50 cm</t>
  </si>
  <si>
    <t xml:space="preserve"> - parna zapora med gips-kartonskimi ploščami: PE folija, sd= min. 100 m, npr. Kanufinsulation Homeseal LDS 100 ali enakovredno 
folija je mehansko (po navodilih proizvajalca) pritrjena na GK ploščo, , preklopi folije prelepljeni s paronepropustnim lepilnim trakom LDS Soliplan, na stikih s stenami, tlemi in stropom folija zalepljena z lepilno-tesnilno maso LDS Solimur</t>
  </si>
  <si>
    <t xml:space="preserve"> - notranja toplotna izolacija: mineralna (kamena) volna, dvoslojna, 8+8 cm, razred gorljivosti A1, [ λD = 0.035 W/(m.K)] npr.: Knaufinsulation NaturBoard VENTI
ali enakovredno, položena med Alu tipsko podkonstrukcijo (npr. CW75), deb. 16,00 cm</t>
  </si>
  <si>
    <t>Stropna mavčnokartonska obloga O9 – prostor K.06 Predprostor – F60</t>
  </si>
  <si>
    <r>
      <rPr>
        <sz val="10"/>
        <color rgb="FF000000"/>
        <rFont val="Arial"/>
        <family val="2"/>
        <charset val="238"/>
      </rPr>
      <t xml:space="preserve">- stropna obloga (npr. sistem Knauf D116), dvojna požarna mavčno-kartonska plošča, npr. 1x </t>
    </r>
    <r>
      <rPr>
        <b/>
        <sz val="10"/>
        <color rgb="FF000000"/>
        <rFont val="Arial"/>
        <family val="2"/>
        <charset val="238"/>
      </rPr>
      <t>KNAUF GKF</t>
    </r>
    <r>
      <rPr>
        <sz val="10"/>
        <color rgb="FF000000"/>
        <rFont val="Arial"/>
        <family val="2"/>
        <charset val="238"/>
      </rPr>
      <t xml:space="preserve"> d=1,8 cm in 1x </t>
    </r>
    <r>
      <rPr>
        <b/>
        <sz val="10"/>
        <color rgb="FF000000"/>
        <rFont val="Arial"/>
        <family val="2"/>
        <charset val="238"/>
      </rPr>
      <t>KNAUF fireboard A2</t>
    </r>
    <r>
      <rPr>
        <sz val="10"/>
        <color rgb="FF000000"/>
        <rFont val="Arial"/>
        <family val="2"/>
        <charset val="238"/>
      </rPr>
      <t xml:space="preserve"> d=1,5 cm ali enakovredno, vijačena na sistemsko podkonstrukcijo iz Alu. UA-profilov in stropnih C-profilov - izvedba sklano z navodili proizvajalca za doseganje zahtevanega požarnega razreda F60</t>
    </r>
  </si>
  <si>
    <t>Doplačilo za obdelavo špalet pri oblogi po sestavi O1b, kompletno z vsem delom, podkonstrukcijo in materialom. Podana količina v m1! Širina špalete do 20,0 cm.</t>
  </si>
  <si>
    <t>Dobava in montaža stropne obloge oz. špalete pri strešnem oknu v strehi sestave S4, kompletno z vsem delom in materialom.</t>
  </si>
  <si>
    <t xml:space="preserve"> - parna zapora pod mavčno-kartonsko oblogo zaključena na okno!</t>
  </si>
  <si>
    <t>Podana količina v m2! (D01-1)</t>
  </si>
  <si>
    <t>Dobava materiala in izdelava ojačitev za vrata v mavčnokartonski steni, kompletno z vsem delom in pritrdilnim materialom. Upoštevati tipske ojačitve!!</t>
  </si>
  <si>
    <t>Dobava materiala in izdelava linijskih ojačitev za omare, pritrjene na mavčnokartonski steni, kompletno z vsem delom in pritrdilnim materialom. Ojačitve iz trakov OSB plošč višine 60cm, pod mavčnokartonsko oblogo – klet društveni prostor pgd 10m, pritličje taktična soba d=4,5m, nadstropje avla d=4,1m</t>
  </si>
  <si>
    <t>SUHOMONTAŽNA DELA SKUPAJ:</t>
  </si>
  <si>
    <t>VI.  Slikopleskarska dela</t>
  </si>
  <si>
    <t>Izvajalec za vse končne obdelave izdela vzorec (velikosti cca 2m2) opleska z izbranimi barvnimi odtenki in izbrano obdelavo. Vzorec pisno potrdi projektant!</t>
  </si>
  <si>
    <t>V postavkah zajeta pripravlajlna in potrebna dela za kvalitetno izvedbo del ter zaščita oken, vrat in po potrebi tudi tal.</t>
  </si>
  <si>
    <t>Izvajalec je dolžan izvesti dela skladno s norativi in pravili stroke.</t>
  </si>
  <si>
    <t>Slikanje notranjih sten in stropov z disperzijsko barvo, odtenek po izboru projektanta, v postavki je zajeto:</t>
  </si>
  <si>
    <t xml:space="preserve"> - površina se očisti prahu, madežev in drugih nečistoč in impregnira </t>
  </si>
  <si>
    <t xml:space="preserve"> - dvakratno glajenje in brušenje sten z notranjim kitom</t>
  </si>
  <si>
    <t xml:space="preserve"> - dvakratno slikanje sten in stropov z disperzijsko barvo </t>
  </si>
  <si>
    <t xml:space="preserve">Podana količina v m2! </t>
  </si>
  <si>
    <t xml:space="preserve"> - slikanje betonskih sten</t>
  </si>
  <si>
    <t xml:space="preserve"> - slikanje MK sten, stropov in oblog</t>
  </si>
  <si>
    <t xml:space="preserve"> - slikanje AB stropov</t>
  </si>
  <si>
    <r>
      <rPr>
        <sz val="10"/>
        <color rgb="FF000000"/>
        <rFont val="Arial"/>
        <family val="2"/>
        <charset val="238"/>
      </rPr>
      <t>Slikanje notranjih</t>
    </r>
    <r>
      <rPr>
        <u/>
        <sz val="10"/>
        <color rgb="FF000000"/>
        <rFont val="Arial"/>
        <family val="2"/>
        <charset val="238"/>
      </rPr>
      <t xml:space="preserve"> betonskih sten</t>
    </r>
    <r>
      <rPr>
        <sz val="10"/>
        <color rgb="FF000000"/>
        <rFont val="Arial"/>
        <family val="2"/>
        <charset val="238"/>
      </rPr>
      <t xml:space="preserve"> hodnikov, stopnišča in betonskih sten ter AB nosilcev v garaži z disperzijsko barvo, odtenek po izboru projektanta, v postavki je zajeto:</t>
    </r>
  </si>
  <si>
    <t xml:space="preserve"> - fino brušenje sten – ostane izgled vidnega betona – po dogovoru z arhitektom </t>
  </si>
  <si>
    <t xml:space="preserve"> - slikanje betonskih sten </t>
  </si>
  <si>
    <t>Dobava materiala in izvedba finalne obdelave obloge (OSB plošče) v garaži:</t>
  </si>
  <si>
    <t xml:space="preserve"> - opleskana s pralno barvo Latex</t>
  </si>
  <si>
    <t>Dobava materiala in izdelava tlaka v sestavi:</t>
  </si>
  <si>
    <t xml:space="preserve"> - premaz tlaka s dvokomponentnim epoksidnim premazom (smolo), npr. Sikafloor 156, barva svetlo siva, s kemično odpornostjo (sestava plavajočega poda K3)</t>
  </si>
  <si>
    <t xml:space="preserve"> - Površinski premaz, vodotestno 2K maso, npr. Hidrostop Elastik - jašek v garaži</t>
  </si>
  <si>
    <t>Dobava materiala in izvedba premaza fasadne stene v sestavi:
 - Površina glavne-južne fasade je poudarjena z barvo v rahlo rdeče-oranžnem ‘glossy’ odtenku. Uporabi se barva za beton, na primer Sto Color Metalic - fasada + nadstreški na tej fasadni steni</t>
  </si>
  <si>
    <t>Dobava materiala in izdelava številke 112 po šabloni, v barvi za beton, na primer Sto Color Metalic, odtenek kot fasada oz po izboru arh. – po grafični predlogi arhitekta – številke višine do 300 cm, font Ariel</t>
  </si>
  <si>
    <t>Dobava materiala in izvedba premaza zunanjih fasadnih sten v sestavi:</t>
  </si>
  <si>
    <t xml:space="preserve">  - vse zunanje površine so premazane s hidrofobnim nevidnim premazom Sika Gard 704S</t>
  </si>
  <si>
    <t>Dobava materiala in izvedba zaščite temeljev ograj na terasi/strehi:</t>
  </si>
  <si>
    <t>- hidrofobno zaščiten s brezbarvnim nanosom Sika Gard 704S</t>
  </si>
  <si>
    <t>Dobava materiala in izvedba premaza sten svetlobnega jaška:</t>
  </si>
  <si>
    <t>- hidrofobno zaščitene s brezbarvnim premazom SikaGard 704S</t>
  </si>
  <si>
    <t xml:space="preserve">Dobava materiala in izvedba premaza dna svetlobnih jaškov, kompletno z vsem delom in pripravo podlage: </t>
  </si>
  <si>
    <t xml:space="preserve">- atmosfersko odporen beton, min. debeline 3cm, v naklonu 2% </t>
  </si>
  <si>
    <t xml:space="preserve">- površinsko premazan z elastično vodotesno 2K maso npr. Hidrostop Elastik </t>
  </si>
  <si>
    <t>Dobava materiala in izvedba protiprašnega premaza  dvigalnega jaška:</t>
  </si>
  <si>
    <t xml:space="preserve"> - tlak in stene dvigalnega jaška premazan s protiprašnim premazom</t>
  </si>
  <si>
    <t>SLIKOPLESKARSKA DELA SKUPAJ:</t>
  </si>
  <si>
    <t>VII.</t>
  </si>
  <si>
    <t>Keramičarska dela</t>
  </si>
  <si>
    <t>Dobava in polaganje talne in stenske keramike po izboru projektanta arhitekture, kompletno s stičenjem stikov, tipskimi vogalniki, vsem delom in veznim materialom (V ceni je zajeta neto kvadratura, brez upoštevanja rezerve!!). Nabavna cena keramike do 15€/m2.</t>
  </si>
  <si>
    <t>***talna keramika</t>
  </si>
  <si>
    <t>K2 - TLAK KLET (KOPALNICA)
P3 - TLAK PRITLIČJE/OBJEKT (NEPODKLETENI DEL) - KOPALNICA, PRALNICA</t>
  </si>
  <si>
    <t xml:space="preserve"> - tlak: keramika, dim. 20x20cm, gladke mat bele ploščice npr. Gres Porcellanato bianco, 
protidrsnost R9, s sistemsko fugirno maso, npr. Maipei, barva fug svetlo siva po izboru arhitekta, deb. 0,70 cm</t>
  </si>
  <si>
    <t xml:space="preserve"> - cement akrilno lepilo, sistemsko, npr. Mapei Granirapid, deb. 0,30 cm</t>
  </si>
  <si>
    <t xml:space="preserve"> - hidroizolacija: tankoslojni (dvojni nanos) sintetični premaz, na bazi hidravličnih veziv in elastomernih dod., npr. po sistemu: Mapei Mapelastic (z mrežico Fiberglass Mesh) ali enakovredno, izveden tudi na vznožje obodnih sten s flexibilnim trakom Mapei Mapeband po detajlu!
</t>
  </si>
  <si>
    <t xml:space="preserve"> - izravnalna in naklonska masa, npr. Mapei Alesilex</t>
  </si>
  <si>
    <t>*** stenska keramika</t>
  </si>
  <si>
    <t>O5 - OBLOGA STENE MED PRALNICO IN GARAŽO in O8 - OBLOGA STENE V KOPALNICI KLET</t>
  </si>
  <si>
    <t xml:space="preserve"> - hidroizolacija: tankoslojni (dvojni nanos) sintetični premaz, na bazi hidravličnih veziv in elastomernih dod., npr. po sistemu: Mapei Mapelastic (z mrežico Fiberglass Mesh) 
ali enakovredno, na vznožju obodnih sten s tlemi, s flexibilnim trakom Mapei Mapeband po detajlu!</t>
  </si>
  <si>
    <t>KERAMIČARSKA DELA SKUPAJ:</t>
  </si>
  <si>
    <t>VIII. Podopolagalska dela</t>
  </si>
  <si>
    <r>
      <rPr>
        <sz val="10"/>
        <color rgb="FF000000"/>
        <rFont val="Arial"/>
        <family val="2"/>
        <charset val="238"/>
      </rPr>
      <t>Pred izdelavo tlaka je potrebno b</t>
    </r>
    <r>
      <rPr>
        <sz val="11"/>
        <color rgb="FF000000"/>
        <rFont val="Arial"/>
        <family val="2"/>
        <charset val="238"/>
      </rPr>
      <t>etonsko podlago pripraviti mehansko s peskanjem, brušenjem ali rezkanjem (odstraniti cementno srajčko do odprte teksturirane površine). Slabo sprijete plasti je potrebno odstraniti in temeljito obdelati napake v podlagi, kot so vdrtine od udarcev, poroznost in vrzeli. Podlaga mora biti zdrava in mora imeti ustrezno tlačno trdnost. Odtržna trdnost podlage ne sme biti manjša od 1,5 N/mm2.Podlaga mora biti suha in čista, brez prisotnosti umazanije, masti, olj, starih plasti itd. </t>
    </r>
  </si>
  <si>
    <t>Pred izvedbo izvajalec pripravi vzorec tlaka, ki ga posno potrdi projektant!</t>
  </si>
  <si>
    <t>Dobava in polaganje talne obloge v sestavi:</t>
  </si>
  <si>
    <t>K1, K3 - TLAK KLET, 
P1 - TLAK PRITLIČJE/OBJEKT (PODKLETENI DEL),
N1 - TLAK NADSTROPJA, 
N2 - TLAK 2. NADSTROPJA (V NIVOJU ZUNANJE POHODNE TERASE S1)</t>
  </si>
  <si>
    <r>
      <rPr>
        <sz val="10"/>
        <color rgb="FF000000"/>
        <rFont val="Arial"/>
        <family val="2"/>
        <charset val="238"/>
      </rPr>
      <t xml:space="preserve">Samorazlivni poliuretanski tlak, mat, enobarvna površina brez dilatacij! Tip </t>
    </r>
    <r>
      <rPr>
        <b/>
        <sz val="10"/>
        <color rgb="FF000000"/>
        <rFont val="Arial"/>
        <family val="2"/>
        <charset val="238"/>
      </rPr>
      <t>Basf MasterTop 1324</t>
    </r>
    <r>
      <rPr>
        <sz val="10"/>
        <color rgb="FF000000"/>
        <rFont val="Arial"/>
        <family val="2"/>
        <charset val="238"/>
      </rPr>
      <t xml:space="preserve"> ali enakovredno, z zaokrožnico pri stiku s steno – brezstični prehod  - obroba višine 8-10cm. Tlak vgrajen na podlago po navodilih proizvajalca – vključno s pripravo podlage – glej zgoraj navodilo za pripravo! S temeljnim premazom, PU membrano in zaključnim lakiranjem), </t>
    </r>
    <r>
      <rPr>
        <b/>
        <sz val="10"/>
        <color rgb="FF000000"/>
        <rFont val="Arial"/>
        <family val="2"/>
        <charset val="238"/>
      </rPr>
      <t xml:space="preserve">Tekstura gladka </t>
    </r>
    <r>
      <rPr>
        <b/>
        <u/>
        <sz val="10"/>
        <color rgb="FF000000"/>
        <rFont val="Arial"/>
        <family val="2"/>
        <charset val="238"/>
      </rPr>
      <t>mat, enobarvnabarva</t>
    </r>
    <r>
      <rPr>
        <b/>
        <sz val="10"/>
        <color rgb="FF000000"/>
        <rFont val="Arial"/>
        <family val="2"/>
        <charset val="238"/>
      </rPr>
      <t>, barva po izbiru arhitekta, protidrsnost R9,</t>
    </r>
    <r>
      <rPr>
        <sz val="10"/>
        <color rgb="FF000000"/>
        <rFont val="Arial"/>
        <family val="2"/>
        <charset val="238"/>
      </rPr>
      <t xml:space="preserve"> negorljivost Bfl-s1, debelina 3mm</t>
    </r>
  </si>
  <si>
    <t>- Izvedba temeljnega premaza. Master seal 604, poraba 0,4-0,8 kg/m2</t>
  </si>
  <si>
    <t>- Izvedba PU membrane Master Top BC 375 N. 2-2.5 kg/m2</t>
  </si>
  <si>
    <t>- Izvedba zaključnega lakiranja v mat izvedbi Master top 442W 0,12-0.15 kg/m2</t>
  </si>
  <si>
    <t>PODOPOLAGALSKA DELA:</t>
  </si>
  <si>
    <t>Dobava in montaža gasilnih aparatov po načrtu požarne varnosti in požarnem elaboratu:</t>
  </si>
  <si>
    <t>a</t>
  </si>
  <si>
    <t>gasilniki na prah 6EG, tip 21A</t>
  </si>
  <si>
    <t>gasilniki na prah 9EG, tip 27A</t>
  </si>
  <si>
    <t>gasilniki na CO2, 5kg</t>
  </si>
  <si>
    <t xml:space="preserve">Geodetski načrt novega stanja zemljišča in objektov po končani gradnji v skladu z geodetskimi predpisi kot topografsko-katastrski načrt, ki ga izdela pooblaščeni geodet v 2 izvodih ter izvod na CD
Izdelava elaborata etažne lastnine in vpis objekta v uradne evidence ter  pridobitev hišne št. na GURS ter dobava in montaža hišne številke na objektu. Upoštevati kompletno delo, material in plačilo vseh potrebnih stroškov. </t>
  </si>
  <si>
    <t>Dobava in montaža stenski poštnih nabiralnikov iz pločevine, pravokotni kot JU model 08 (Bonitas), 6 nabiralnikov</t>
  </si>
  <si>
    <t>Dobava in montaža klopi in oglasne deske v avli objekta, sestavljena iz klopi dim. 4,80x0,40x0,45m, naslonjala dim. 4,80x0,75m iz vezane plošče, s strani zaprtim, ter oglasne deske – filc kaširan na vezano ploščo – dim. 1,00 x3,90m, nevidno pritrjeno (obešena) in kovinske maske nad nabiralniki d=2mm dim.0,9x0,3x0,12m, v barvi nabiralnikov – glej detajlno risbo</t>
  </si>
  <si>
    <t>Dobava in montaža vseh oznak/nalepk po požarnem elaboratu, ki oznacijejo smer izhoda, namestitav gasilnikov, … Potrebno je upoštevati kompletno dobava in pritrditev oznak.</t>
  </si>
  <si>
    <t>Po elaboratu požarne varnosti!!</t>
  </si>
  <si>
    <t>Pri izvedbi jaška dvigala in vgradnjo samega dvigala, je potrebno upoštevati zahteve iz požarnega elaborata, ki je del projektne dokumentacije!</t>
  </si>
  <si>
    <t>Dobava tipske Alu. lestve za dostop na streho -  lestev h=3,3m, premična</t>
  </si>
  <si>
    <t>Dobava in montaža dvigala, kompletno z upoštevanjem vsega dela in pritrdilnega materiala:</t>
  </si>
  <si>
    <t xml:space="preserve"> - tip: električno osebno dvigalo brez strojnice, uveljavljene blagovne znamke s sistemskim certifikatom, kot npr. KONE PW08/10-19 ali enakovredna kvaliteta</t>
  </si>
  <si>
    <t xml:space="preserve"> - nosilnost: 8 oseb ali 630 kg</t>
  </si>
  <si>
    <t xml:space="preserve"> - hitrost vožnje: 1,00 m/s</t>
  </si>
  <si>
    <t xml:space="preserve"> - višina dviga: cca. 12800 mm</t>
  </si>
  <si>
    <t xml:space="preserve"> - število postaj: 5</t>
  </si>
  <si>
    <t xml:space="preserve"> - število dostopov: 5, na isti strani - neprehodna kabina</t>
  </si>
  <si>
    <t xml:space="preserve"> - namestitev dvigala: v samostojnem betonskem/jeklenem jašku (ni predmet dvigala)</t>
  </si>
  <si>
    <t xml:space="preserve"> - velikost jaška: širina: 1650 mm; globina: 1800 mm</t>
  </si>
  <si>
    <t xml:space="preserve"> - višina glave jaška: 3500 mm</t>
  </si>
  <si>
    <t xml:space="preserve"> - globina jame jaška: 1100 mm</t>
  </si>
  <si>
    <t xml:space="preserve"> - dostopni prostor pod jaškom: NE</t>
  </si>
  <si>
    <t xml:space="preserve"> - vrsta pogona: frekvenčno in napetostno krmiljeni regenerativni pogon s trifaznim tokom s sinhronskim motorjem - npr. EcoDisc - z izvedbo brez reduktorja in samodejnonastavljivim zavornim sistemom za varno, udobno in tiho obratovanje. (hrupnost delovanja dvigala ne sme presegati 55 dB)</t>
  </si>
  <si>
    <t xml:space="preserve"> - namestitev pogona: sinhronski motor brez reduktorja z integriranim pogonskim diskom je pritrjen v glavi jaška na jeklenih vodilih kabine. Brez strojnice.</t>
  </si>
  <si>
    <t xml:space="preserve"> - pogonska moč: 3,7 kW, učinkovita razred »A« po standardu VDI 4707, dobavitelj poda podatek o moči in dostavi dokazila o energetski učinkovitosti dvigala</t>
  </si>
  <si>
    <t xml:space="preserve"> - število voženj na uro: do 180 </t>
  </si>
  <si>
    <t xml:space="preserve"> - priključna napetost: 3 x 400 V, 50 Hz</t>
  </si>
  <si>
    <t xml:space="preserve"> - notranje mere kabine: širina: 1100 mm; globina: 1400 mm; višina: 2200 mm</t>
  </si>
  <si>
    <t xml:space="preserve"> - kabina (po izboru naročnika): stene iz karo strukturirane nerjaveče pločevine, tla po izboru arhitekta kot na hodniku - kamen položi naročnik, strop iz brušene nerjaveče pločevine in varčno LED osvetlitev za zagotavljanje min. 200 Luxov merjeno na tleh v kabini, inox okroglo oprijemalo na stranski in zadnji steni, ogledalo na zadnji steni nad višino oprijemala, zasilna avtomatska razsvetljava, avtomatski programirljiv ventilator, prostoročna telefonska naprava za povezavo med kabino in klicnim centrom za primer reševanja ujetih oseb iz kabine dvigala (omogoča klic na 4 predhodno programirane številke)</t>
  </si>
  <si>
    <t xml:space="preserve"> - vrata kabine: avtomatska dvodelna teleskopska vrata s krili in okvirji iz karo strukturirane nerjaveče pločevine, širina: 900 mm; višina: 2100 mm, frekvenčno regulirani regenerativni pogon, varovanje z infrardečo svetlobno zaveso in omejilnikom zaporne sile</t>
  </si>
  <si>
    <t xml:space="preserve"> - vrata jaška: avtomatska dvodelna teleskopska vrata s krili in okvirji iz karo strukturirane nerjaveče pločevine, širina: 900 mm; višina: 2100 mm, brez požarne odpornosti</t>
  </si>
  <si>
    <t xml:space="preserve"> - mikroprocesorsko krmiljenje: zbirno krmiljenje simplex gor in dol, požarno krmiljenje oz. požarna vožnja v glavno postajo ob alarmu za požar po SIST EN 81-73, električno reševanje v primeru ujetih oseb v kabini, avtomatsko natančno pristajanje in niveliranje kabine, predčasno odpiranje vrat pri vožnji v postajo, filter proti radijskim motnjam, servisni panel za vzdrževalca v najvišji postaji nameščen v vratnem okvirju, regenerativni sistem s pripadujočo opremo za vračanje potencialne energije nazaj v omrežje,  napredne funkcije ko dvigalo ni v uporabi (stand-by, avtomatski izklop razsvetljave, avtomatski izklop ventilatorja, sporočilni pokazatelji se zatemnijo)</t>
  </si>
  <si>
    <t xml:space="preserve"> - signalizacija: Signalizacija primerna predpisom invalidnih oseb z SIST EN 81-70
 - v kabini: vertikalno kabinsko tipkalo v iz brušene nerjaveče Asturias Satin v celotni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 v glavni postaji: inox pozivna tipka kvadratne oblike prilagojena za enostavno uporabo gibalno oviranih oseb, nad vrati digitalni LCD kazalnik položaja kabine in puščice smeri vožnje v tipski barvi na črnem ozadnju ter gong
 - v ostalih postajah: inox pozivna tipka kvadratne oblike prilagojena za enostavno uporabo gibalno oviranih oseb, nad vrati digitalni LCD kazalnik položaja kabine in puščice smeri vožnje v tipski barvi na črnem ozadju ter gong</t>
  </si>
  <si>
    <t xml:space="preserve"> - dodatno: razsvetljava jaška, lestev za dostop v jamo jaška, vtičnica na strehi kabine in elektrifikacija jaška, dobava testiranih obešal za v strop jaška, montaža brez delovnega odra v jašku</t>
  </si>
  <si>
    <t xml:space="preserve"> - standardi: SIST EN 81-20, SIST EN 81-50, SIST EN81-73, SIST EN81-28</t>
  </si>
  <si>
    <t>V obsegu dobave dvigala so zajete naslednje postavke:</t>
  </si>
  <si>
    <t xml:space="preserve"> - servisno tipkalo na strehi kabine</t>
  </si>
  <si>
    <t xml:space="preserve"> - pakiranje in transport do gradbišča</t>
  </si>
  <si>
    <t xml:space="preserve"> - dokumentacija. (delavniška dokumentacija, PID, POV navodila)</t>
  </si>
  <si>
    <t xml:space="preserve"> - šolanje skrbnika dvigala</t>
  </si>
  <si>
    <t xml:space="preserve"> - ploščice in napisi, ki pripadajo neposredno dvigalu, v skladu z SIST EN81-20/50</t>
  </si>
  <si>
    <t xml:space="preserve"> - stroški za prisotnost montažnega osebja pri prevzemu dvigal in tehničnem pregledu objekta</t>
  </si>
  <si>
    <t xml:space="preserve"> - montaža dvigala brez postavljanja odrov ob uporabi predhodno vgrajenih montažnih obešal</t>
  </si>
  <si>
    <t xml:space="preserve"> - lestev za pomoč pri vstopanju v jamo jaška, ki  ustreza SIST EN 81-20/50 predpisom</t>
  </si>
  <si>
    <t xml:space="preserve"> - odstranitev pakirnega materiala</t>
  </si>
  <si>
    <t xml:space="preserve"> - dobava montažnih obešal za dviganje v jašku</t>
  </si>
  <si>
    <t xml:space="preserve"> - osvetlitev in elektrifikacija jaška v skladu z SIST EN 81-20/50 predpisom</t>
  </si>
  <si>
    <t xml:space="preserve"> - stroški tehničnega pregleda dvigala in pridobitev certifikata</t>
  </si>
  <si>
    <t xml:space="preserve"> - raztovarjanje in prenašanje težkih delov dvigala na gradbišču</t>
  </si>
  <si>
    <t xml:space="preserve"> - enkratno naknadno čiščenje naprave po zaključku montaže</t>
  </si>
  <si>
    <t xml:space="preserve"> - dostava uteži pri prevzemu s strani izvedencev</t>
  </si>
  <si>
    <t>Potrebne storitve s strani naročnika oz. graditelja:</t>
  </si>
  <si>
    <t xml:space="preserve"> - postavitev jaška za dvigalo po predloženih načrtih. Jašek mora biti čist, suh, pravilno dimenzioniran in mora ustrezati zahtevani natančnosti, zagotovljena temperatura v jašku (od +5oC do +40oC), obenem mora ustrezati predpisom v gradbeništvu</t>
  </si>
  <si>
    <t xml:space="preserve"> - protiprašni premaz sten in dna jaška</t>
  </si>
  <si>
    <t xml:space="preserve"> - odprtina za zračenje jaška, minimalno 1% tlorisa jaška oziroma po navodilih arhitekta</t>
  </si>
  <si>
    <t xml:space="preserve"> - vsa gradbena, rušitvena in zaključna dela (n.pr. zaključki okrog jaškovnih vrat)</t>
  </si>
  <si>
    <t xml:space="preserve"> - dovod trifaznega toka in  toka za razsvetljavo do elektro omare poleg vrat v najvišji postaji v skladu z navodili monterja dvigala. Upoštevati je potrebno SIST EN81-20/50 in predpise dobavitelja električnega toka</t>
  </si>
  <si>
    <t xml:space="preserve"> - priključitev vodil na strelovodno napravo</t>
  </si>
  <si>
    <t xml:space="preserve"> - zagotovitev električnega priključka za montažo v jašku dvigala oziroma v neposredni bližini</t>
  </si>
  <si>
    <t xml:space="preserve"> - zagotovitev analognega telefonskega priključka v jašku dvigala v kolikor popis del ne vključuje GSM telefonske naprave</t>
  </si>
  <si>
    <t xml:space="preserve"> - poraba toka na gradbišču med montažo</t>
  </si>
  <si>
    <t xml:space="preserve"> - osvetlitev dostopov do jaška (pred jaškovnimi vrati min. 50 lux v vseh etažah, 200 lux v najvišji)</t>
  </si>
  <si>
    <t xml:space="preserve"> - zagotovitev suhega prostora, ki ga je mogoče zakleniti, za skladiščenje dobavljenih delov dvigala</t>
  </si>
  <si>
    <t xml:space="preserve"> - označitev obvezujoče metrske črte v notranjosti jaška pri vsaki odprtini za vrata (nakladalno mesto)</t>
  </si>
  <si>
    <t xml:space="preserve"> - vgradnja montažnih obešal</t>
  </si>
  <si>
    <t xml:space="preserve"> - končni premaz jaškovnih vrat (če je potreben)</t>
  </si>
  <si>
    <r>
      <rPr>
        <b/>
        <u/>
        <sz val="10"/>
        <rFont val="Arial"/>
        <family val="2"/>
        <charset val="238"/>
      </rPr>
      <t xml:space="preserve">Nuditi dvigalo kot npr. KONE PW08/10-19 ali enakovredna kvaliteta </t>
    </r>
    <r>
      <rPr>
        <b/>
        <sz val="10"/>
        <rFont val="Arial"/>
        <family val="2"/>
        <charset val="238"/>
      </rPr>
      <t>V ceni je potrebno zajeti ves potreben material in delo!</t>
    </r>
  </si>
  <si>
    <t>SKUPAJ OPREMA:</t>
  </si>
  <si>
    <t>X. Smetarnik</t>
  </si>
  <si>
    <t>Dobava in vgrajevanje podložnega betona C12’15, prereza nad 0,08-0,12 m3/m2-m1</t>
  </si>
  <si>
    <t>Dobava in vgradnja armiranega betona C30/37, z dodatki za zunanje betone, pereza 0,12 – 0,20 m3/m2-m1</t>
  </si>
  <si>
    <t>- pasovni temelj širine h=80cm</t>
  </si>
  <si>
    <t>- plošča d=20cm</t>
  </si>
  <si>
    <t>Dolpačilo za finalno obdelavo ploščo z ustrezno nivelacijo glede na padec terena z izvedbo zaključne obdelave s Quartz posipom, zaglajeno</t>
  </si>
  <si>
    <t>Dobava, montaža in demontaža opaža pasovnega temelja, vključno z opažem robu plošče</t>
  </si>
  <si>
    <t xml:space="preserve">5. </t>
  </si>
  <si>
    <t>Dobava, polaganje in vezanje srednje komplicirane armature S500/B različnih prerezov – obračun po armaturnem izvečku</t>
  </si>
  <si>
    <t>Izdelava, dobava in montaža jeklene konstrukcije smetarnika, izdelane iz FE profilov in vročecinkano. Konstrukcija izdelana iz:</t>
  </si>
  <si>
    <t>a. stebri – jeklena škatlasta cev,dim. 80X80x4mm, h=2,3m, 6 kom., teleskopsko pritrjeni v podkonstrukcijo, ki je pritrjena v AB tlak s Hilti vijaki, 138kg</t>
  </si>
  <si>
    <t>b. vzdolžni nosilci – jeklena škatlasta cev,dim. 80X40x4mm, d=27,2m, 204kg</t>
  </si>
  <si>
    <t>c. zaključni L profil po obodu, dim. 80x120x3mm, dolžina 13,3m, 38kg</t>
  </si>
  <si>
    <t>d. iztočnik fi 50mm, dolžine 30cm</t>
  </si>
  <si>
    <t>Dobava in montaža vlagoodporne vezane plošče T-fix, d=2cm, v naklonu 1% - podlaga za bitumensko hidroizolacijo, s podkonstrukcijo za naklon in vsem pritrdilnim materialom</t>
  </si>
  <si>
    <t xml:space="preserve">9. </t>
  </si>
  <si>
    <r>
      <rPr>
        <sz val="10"/>
        <color rgb="FF000000"/>
        <rFont val="Arial"/>
        <family val="2"/>
        <charset val="238"/>
      </rPr>
      <t xml:space="preserve">Dobava in polaganje večplastne samolepilne strešna folija na osnovi prvovrstnega PVC, ojačana s poliestrsko armaturo, npr. </t>
    </r>
    <r>
      <rPr>
        <b/>
        <sz val="10"/>
        <color rgb="FF000000"/>
        <rFont val="Arial"/>
        <family val="2"/>
        <charset val="238"/>
      </rPr>
      <t xml:space="preserve">Renolit Alkorplan, </t>
    </r>
    <r>
      <rPr>
        <sz val="10"/>
        <color rgb="FF000000"/>
        <rFont val="Arial"/>
        <family val="2"/>
        <charset val="238"/>
      </rPr>
      <t>z vsemi zaključki</t>
    </r>
  </si>
  <si>
    <t xml:space="preserve">10. </t>
  </si>
  <si>
    <t>Dobava in montaža fasadne mreže z vrati, mreža iz Alu. mrežne ograje, pritrjeno na vertikalno napenjalno inox jeklenico, ki je razporejena na enakomernih rastrih po navodilih dobavitelja, pritjena v tla in streho, in horizontalno napenjalno jeklenico (spodaj in zgoraj), z vsem pritrdilnim materialom</t>
  </si>
  <si>
    <t>- Alu. mrežno pletivo, okence 60x60mm in pleteno iz aluminijske žice premera Ø2,8mm, višine 2,3m, s pritrdili</t>
  </si>
  <si>
    <t>- doplčilo za alu. vrata iz varjenih okroglih alu. profilov in vertikalami, vrata dim. 2,3x0,9m (obdelava A-0) fi cca 40mm, zamreženih, s panti in inox kljuko s cilindrično ključavnico s sistemskim ključem</t>
  </si>
  <si>
    <t xml:space="preserve">Dobava in montaža stoperja za kontejnerje, izdelan iz vročecinkane cevi fi 60mm, d=2mm, dolžine 5,6m, vijačene v tla preko distančnika h=5cm z ustreznimi Hilti vijaki, </t>
  </si>
  <si>
    <t>SMETARNIK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</si>
</sst>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 mm/\ yyyy"/>
    <numFmt numFmtId="165" formatCode="mm/yy"/>
    <numFmt numFmtId="166" formatCode="#,##0.00\ [$€-40B]"/>
    <numFmt numFmtId="167" formatCode="#,##0.00&quot; SIT&quot;;\-#,##0.00&quot; SIT&quot;"/>
  </numFmts>
  <fonts count="47" x14ac:knownFonts="1">
    <font>
      <sz val="10"/>
      <name val="Arial CE"/>
      <charset val="238"/>
    </font>
    <font>
      <sz val="10"/>
      <name val="Arial CE"/>
      <family val="2"/>
      <charset val="238"/>
    </font>
    <font>
      <b/>
      <sz val="10"/>
      <name val="Arial CE"/>
      <family val="2"/>
      <charset val="238"/>
    </font>
    <font>
      <b/>
      <sz val="18"/>
      <name val="Arial CE"/>
      <family val="2"/>
      <charset val="238"/>
    </font>
    <font>
      <sz val="8"/>
      <name val="Arial CE"/>
      <charset val="238"/>
    </font>
    <font>
      <b/>
      <sz val="10"/>
      <name val="Arial CE"/>
      <charset val="238"/>
    </font>
    <font>
      <b/>
      <sz val="10"/>
      <name val="Arial"/>
      <family val="2"/>
      <charset val="238"/>
    </font>
    <font>
      <sz val="10"/>
      <name val="Arial"/>
      <family val="2"/>
      <charset val="238"/>
    </font>
    <font>
      <b/>
      <sz val="16"/>
      <name val="Arial CE"/>
      <family val="2"/>
      <charset val="238"/>
    </font>
    <font>
      <b/>
      <u/>
      <sz val="14"/>
      <name val="Arial CE"/>
      <family val="2"/>
      <charset val="238"/>
    </font>
    <font>
      <b/>
      <sz val="10"/>
      <color rgb="FFFF0000"/>
      <name val="Arial CE"/>
      <family val="2"/>
      <charset val="238"/>
    </font>
    <font>
      <b/>
      <sz val="10"/>
      <name val="BankGothic Lt BT"/>
      <family val="2"/>
      <charset val="238"/>
    </font>
    <font>
      <sz val="10"/>
      <color rgb="FF000000"/>
      <name val="Arial CE"/>
      <family val="2"/>
      <charset val="238"/>
    </font>
    <font>
      <sz val="10"/>
      <color rgb="FF000000"/>
      <name val="Arial CE"/>
      <charset val="238"/>
    </font>
    <font>
      <b/>
      <sz val="10"/>
      <color rgb="FF000000"/>
      <name val="Arial CE"/>
      <family val="2"/>
      <charset val="238"/>
    </font>
    <font>
      <b/>
      <sz val="10"/>
      <color rgb="FF000000"/>
      <name val="Arial"/>
      <family val="2"/>
      <charset val="238"/>
    </font>
    <font>
      <b/>
      <sz val="10"/>
      <color rgb="FF000000"/>
      <name val="BankGothic Lt BT"/>
      <family val="2"/>
      <charset val="238"/>
    </font>
    <font>
      <sz val="10"/>
      <color rgb="FF000000"/>
      <name val="Arial"/>
      <family val="2"/>
      <charset val="238"/>
    </font>
    <font>
      <u/>
      <sz val="10"/>
      <color rgb="FF000000"/>
      <name val="Arial"/>
      <family val="2"/>
      <charset val="238"/>
    </font>
    <font>
      <b/>
      <sz val="10"/>
      <color rgb="FF000000"/>
      <name val="Arial CE"/>
      <charset val="238"/>
    </font>
    <font>
      <sz val="11"/>
      <color rgb="FF000000"/>
      <name val="Arial"/>
      <family val="2"/>
      <charset val="238"/>
    </font>
    <font>
      <sz val="11"/>
      <color rgb="FF181616"/>
      <name val="Arial"/>
      <family val="2"/>
      <charset val="238"/>
    </font>
    <font>
      <b/>
      <sz val="11"/>
      <color rgb="FF181616"/>
      <name val="Arial"/>
      <family val="2"/>
      <charset val="238"/>
    </font>
    <font>
      <sz val="11"/>
      <name val="Arial"/>
      <family val="2"/>
      <charset val="238"/>
    </font>
    <font>
      <b/>
      <sz val="11"/>
      <color rgb="FF000000"/>
      <name val="Arial"/>
      <family val="2"/>
      <charset val="238"/>
    </font>
    <font>
      <b/>
      <u/>
      <sz val="11"/>
      <color rgb="FF000000"/>
      <name val="Arial"/>
      <family val="2"/>
      <charset val="238"/>
    </font>
    <font>
      <i/>
      <sz val="10"/>
      <color rgb="FF000000"/>
      <name val="Arial"/>
      <family val="2"/>
      <charset val="238"/>
    </font>
    <font>
      <b/>
      <sz val="10"/>
      <color rgb="FFFF0000"/>
      <name val="Arial"/>
      <family val="2"/>
      <charset val="238"/>
    </font>
    <font>
      <i/>
      <u/>
      <sz val="10"/>
      <color rgb="FF000000"/>
      <name val="Arial"/>
      <family val="2"/>
      <charset val="238"/>
    </font>
    <font>
      <sz val="9"/>
      <color rgb="FF000000"/>
      <name val="Arial"/>
      <family val="2"/>
      <charset val="238"/>
    </font>
    <font>
      <sz val="10"/>
      <color rgb="FF0066CC"/>
      <name val="Arial"/>
      <family val="2"/>
      <charset val="238"/>
    </font>
    <font>
      <b/>
      <u/>
      <sz val="10"/>
      <color rgb="FF000000"/>
      <name val="Arial"/>
      <family val="2"/>
      <charset val="238"/>
    </font>
    <font>
      <sz val="10"/>
      <color rgb="FFFF0000"/>
      <name val="Arial"/>
      <family val="2"/>
      <charset val="238"/>
    </font>
    <font>
      <sz val="10"/>
      <color rgb="FF0066B3"/>
      <name val="Arial"/>
      <family val="2"/>
      <charset val="238"/>
    </font>
    <font>
      <b/>
      <i/>
      <sz val="10"/>
      <color rgb="FF000000"/>
      <name val="Arial"/>
      <family val="2"/>
      <charset val="238"/>
    </font>
    <font>
      <b/>
      <i/>
      <u/>
      <sz val="10"/>
      <color rgb="FF000000"/>
      <name val="Arial"/>
      <family val="2"/>
      <charset val="238"/>
    </font>
    <font>
      <b/>
      <u/>
      <sz val="10"/>
      <name val="Arial"/>
      <family val="2"/>
      <charset val="238"/>
    </font>
    <font>
      <u/>
      <sz val="10"/>
      <name val="Arial"/>
      <family val="2"/>
      <charset val="238"/>
    </font>
    <font>
      <u/>
      <sz val="11"/>
      <color rgb="FF000000"/>
      <name val="Arial"/>
      <family val="2"/>
      <charset val="238"/>
    </font>
    <font>
      <i/>
      <sz val="10"/>
      <name val="Arial"/>
      <family val="2"/>
      <charset val="238"/>
    </font>
    <font>
      <sz val="10"/>
      <color rgb="FF333399"/>
      <name val="Arial"/>
      <family val="2"/>
      <charset val="238"/>
    </font>
    <font>
      <sz val="10"/>
      <color rgb="FF1C3687"/>
      <name val="Arial"/>
      <family val="2"/>
      <charset val="238"/>
    </font>
    <font>
      <i/>
      <sz val="8"/>
      <color rgb="FF000000"/>
      <name val="Arial"/>
      <family val="2"/>
      <charset val="238"/>
    </font>
    <font>
      <sz val="8"/>
      <color rgb="FF000000"/>
      <name val="Arial"/>
      <family val="2"/>
      <charset val="238"/>
    </font>
    <font>
      <b/>
      <sz val="9"/>
      <color rgb="FF000000"/>
      <name val="Arial"/>
      <family val="2"/>
      <charset val="238"/>
    </font>
    <font>
      <b/>
      <i/>
      <sz val="9"/>
      <color rgb="FF000000"/>
      <name val="Arial"/>
      <family val="2"/>
      <charset val="238"/>
    </font>
    <font>
      <strike/>
      <sz val="10"/>
      <color rgb="FF000000"/>
      <name val="Arial"/>
      <family val="2"/>
      <charset val="238"/>
    </font>
  </fonts>
  <fills count="5">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rgb="FFCCFFCC"/>
        <bgColor rgb="FFCCFFFF"/>
      </patternFill>
    </fill>
  </fills>
  <borders count="21">
    <border>
      <left/>
      <right/>
      <top/>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auto="1"/>
      </top>
      <bottom/>
      <diagonal/>
    </border>
  </borders>
  <cellStyleXfs count="2">
    <xf numFmtId="0" fontId="0" fillId="0" borderId="0"/>
    <xf numFmtId="1" fontId="7" fillId="0" borderId="0"/>
  </cellStyleXfs>
  <cellXfs count="453">
    <xf numFmtId="0" fontId="0" fillId="0" borderId="0" xfId="0"/>
    <xf numFmtId="0" fontId="1" fillId="0" borderId="0" xfId="0" applyFont="1" applyProtection="1"/>
    <xf numFmtId="4" fontId="1" fillId="0" borderId="0" xfId="0" applyNumberFormat="1" applyFont="1" applyProtection="1"/>
    <xf numFmtId="0" fontId="0" fillId="0" borderId="0" xfId="0" applyProtection="1"/>
    <xf numFmtId="0" fontId="2" fillId="0" borderId="0" xfId="0" applyFont="1" applyBorder="1" applyAlignment="1" applyProtection="1">
      <alignment horizontal="left"/>
    </xf>
    <xf numFmtId="0" fontId="2" fillId="0" borderId="0" xfId="0" applyFont="1" applyBorder="1" applyProtection="1"/>
    <xf numFmtId="0" fontId="2" fillId="0" borderId="0" xfId="0" applyFont="1" applyBorder="1" applyAlignment="1" applyProtection="1">
      <alignment horizontal="right"/>
    </xf>
    <xf numFmtId="4" fontId="1" fillId="0" borderId="0" xfId="0" applyNumberFormat="1" applyFont="1" applyBorder="1" applyAlignment="1" applyProtection="1">
      <alignment horizontal="center"/>
    </xf>
    <xf numFmtId="0" fontId="1" fillId="0" borderId="0" xfId="0" applyFont="1" applyBorder="1" applyAlignment="1" applyProtection="1"/>
    <xf numFmtId="0" fontId="1" fillId="0" borderId="0" xfId="0" applyFont="1" applyBorder="1" applyAlignment="1" applyProtection="1">
      <alignment horizontal="right"/>
    </xf>
    <xf numFmtId="0" fontId="1" fillId="0" borderId="0" xfId="0" applyFont="1" applyBorder="1" applyAlignment="1" applyProtection="1">
      <alignment horizontal="left"/>
    </xf>
    <xf numFmtId="0" fontId="1" fillId="0" borderId="0" xfId="0" applyFont="1" applyBorder="1" applyProtection="1"/>
    <xf numFmtId="4" fontId="2" fillId="0" borderId="0" xfId="0" applyNumberFormat="1" applyFont="1" applyBorder="1" applyAlignment="1" applyProtection="1">
      <alignment horizontal="center"/>
    </xf>
    <xf numFmtId="0" fontId="2" fillId="0" borderId="0" xfId="0" applyFont="1" applyBorder="1" applyAlignment="1" applyProtection="1"/>
    <xf numFmtId="0" fontId="2" fillId="0" borderId="0" xfId="0" applyFont="1" applyProtection="1"/>
    <xf numFmtId="164" fontId="1" fillId="0" borderId="0" xfId="0" applyNumberFormat="1" applyFont="1" applyBorder="1" applyAlignment="1" applyProtection="1">
      <alignment horizontal="right"/>
    </xf>
    <xf numFmtId="165" fontId="1" fillId="0" borderId="0" xfId="0" applyNumberFormat="1" applyFont="1" applyBorder="1" applyProtection="1"/>
    <xf numFmtId="0" fontId="1" fillId="0" borderId="1" xfId="0" applyFont="1" applyBorder="1" applyAlignment="1" applyProtection="1">
      <alignment horizontal="left"/>
    </xf>
    <xf numFmtId="0" fontId="1" fillId="0" borderId="1" xfId="0" applyFont="1" applyBorder="1" applyProtection="1"/>
    <xf numFmtId="0" fontId="1" fillId="0" borderId="1" xfId="0" applyFont="1" applyBorder="1" applyAlignment="1" applyProtection="1">
      <alignment horizontal="right"/>
    </xf>
    <xf numFmtId="4" fontId="1" fillId="0" borderId="1" xfId="0" applyNumberFormat="1" applyFont="1" applyBorder="1" applyAlignment="1" applyProtection="1">
      <alignment horizontal="center"/>
    </xf>
    <xf numFmtId="0" fontId="3" fillId="0" borderId="0" xfId="0" applyFont="1" applyBorder="1" applyAlignment="1" applyProtection="1">
      <alignment horizontal="center"/>
    </xf>
    <xf numFmtId="0" fontId="2" fillId="0" borderId="0" xfId="0" applyFont="1" applyAlignment="1" applyProtection="1">
      <alignment horizontal="left"/>
    </xf>
    <xf numFmtId="0" fontId="2" fillId="0" borderId="0" xfId="0" applyFont="1" applyAlignment="1" applyProtection="1">
      <alignment horizontal="right"/>
    </xf>
    <xf numFmtId="4" fontId="2" fillId="0" borderId="0" xfId="0" applyNumberFormat="1" applyFont="1" applyAlignment="1" applyProtection="1">
      <alignment horizontal="center"/>
    </xf>
    <xf numFmtId="0" fontId="1" fillId="0" borderId="0" xfId="0" applyFont="1" applyAlignment="1" applyProtection="1"/>
    <xf numFmtId="0" fontId="1" fillId="0" borderId="0" xfId="0" applyFont="1" applyAlignment="1" applyProtection="1">
      <alignment horizontal="right"/>
    </xf>
    <xf numFmtId="166" fontId="2" fillId="0" borderId="0" xfId="0" applyNumberFormat="1" applyFont="1" applyAlignment="1" applyProtection="1">
      <alignment horizontal="center"/>
    </xf>
    <xf numFmtId="166" fontId="2" fillId="0" borderId="0" xfId="0" applyNumberFormat="1" applyFont="1" applyBorder="1" applyAlignment="1" applyProtection="1">
      <alignment horizontal="center"/>
    </xf>
    <xf numFmtId="0" fontId="0" fillId="0" borderId="0" xfId="0" applyFont="1" applyBorder="1" applyAlignment="1" applyProtection="1">
      <alignment horizontal="left"/>
    </xf>
    <xf numFmtId="0" fontId="2" fillId="0" borderId="0" xfId="0" applyFont="1" applyBorder="1" applyAlignment="1" applyProtection="1">
      <alignment horizontal="center"/>
    </xf>
    <xf numFmtId="166" fontId="1" fillId="0" borderId="0" xfId="0" applyNumberFormat="1" applyFont="1" applyBorder="1" applyAlignment="1" applyProtection="1">
      <alignment horizontal="right" vertical="center"/>
    </xf>
    <xf numFmtId="4" fontId="1" fillId="0" borderId="0" xfId="0" applyNumberFormat="1" applyFont="1" applyBorder="1" applyAlignment="1" applyProtection="1">
      <alignment horizontal="right" vertical="center"/>
    </xf>
    <xf numFmtId="0" fontId="4" fillId="0" borderId="0" xfId="0" applyFont="1" applyBorder="1" applyProtection="1"/>
    <xf numFmtId="0" fontId="5" fillId="0" borderId="2" xfId="0" applyFont="1" applyBorder="1" applyProtection="1"/>
    <xf numFmtId="0" fontId="5" fillId="0" borderId="3" xfId="0" applyFont="1" applyBorder="1" applyAlignment="1" applyProtection="1">
      <alignment horizontal="left"/>
    </xf>
    <xf numFmtId="0" fontId="5" fillId="0" borderId="3" xfId="0" applyFont="1" applyBorder="1" applyAlignment="1" applyProtection="1">
      <alignment horizontal="center"/>
    </xf>
    <xf numFmtId="0" fontId="5" fillId="0" borderId="3" xfId="0" applyFont="1" applyBorder="1" applyProtection="1"/>
    <xf numFmtId="0" fontId="5" fillId="0" borderId="3" xfId="0" applyFont="1" applyBorder="1" applyAlignment="1" applyProtection="1">
      <alignment horizontal="right"/>
    </xf>
    <xf numFmtId="166" fontId="5" fillId="0" borderId="3" xfId="0" applyNumberFormat="1" applyFont="1" applyBorder="1" applyAlignment="1" applyProtection="1">
      <alignment horizontal="right" vertical="center"/>
    </xf>
    <xf numFmtId="4" fontId="5" fillId="0" borderId="4" xfId="0" applyNumberFormat="1" applyFont="1" applyBorder="1" applyAlignment="1" applyProtection="1">
      <alignment horizontal="right" vertical="center"/>
    </xf>
    <xf numFmtId="0" fontId="6" fillId="0" borderId="5" xfId="0" applyFont="1" applyBorder="1" applyAlignment="1" applyProtection="1">
      <alignment horizontal="left"/>
    </xf>
    <xf numFmtId="0" fontId="6" fillId="0" borderId="6" xfId="0" applyFont="1" applyBorder="1" applyProtection="1"/>
    <xf numFmtId="0" fontId="6" fillId="0" borderId="6" xfId="0" applyFont="1" applyBorder="1" applyAlignment="1" applyProtection="1">
      <alignment horizontal="center"/>
    </xf>
    <xf numFmtId="0" fontId="6" fillId="0" borderId="6" xfId="0" applyFont="1" applyBorder="1" applyAlignment="1" applyProtection="1">
      <alignment horizontal="left"/>
    </xf>
    <xf numFmtId="167" fontId="6" fillId="0" borderId="6" xfId="0" applyNumberFormat="1" applyFont="1" applyBorder="1" applyAlignment="1" applyProtection="1">
      <alignment horizontal="right" vertical="center"/>
    </xf>
    <xf numFmtId="0" fontId="6" fillId="0" borderId="6" xfId="0" applyFont="1" applyBorder="1" applyAlignment="1" applyProtection="1">
      <alignment horizontal="right"/>
    </xf>
    <xf numFmtId="166" fontId="6" fillId="0" borderId="6" xfId="0" applyNumberFormat="1" applyFont="1" applyBorder="1" applyProtection="1"/>
    <xf numFmtId="4" fontId="6" fillId="0" borderId="7" xfId="0" applyNumberFormat="1" applyFont="1" applyBorder="1" applyProtection="1"/>
    <xf numFmtId="0" fontId="7" fillId="0" borderId="0" xfId="0" applyFont="1"/>
    <xf numFmtId="166" fontId="7" fillId="0" borderId="0" xfId="0" applyNumberFormat="1" applyFont="1"/>
    <xf numFmtId="0" fontId="6" fillId="0" borderId="8" xfId="0" applyFont="1" applyBorder="1" applyAlignment="1" applyProtection="1">
      <alignment horizontal="left"/>
    </xf>
    <xf numFmtId="0" fontId="7" fillId="0" borderId="9" xfId="0" applyFont="1" applyBorder="1"/>
    <xf numFmtId="166" fontId="6" fillId="0" borderId="9" xfId="0" applyNumberFormat="1" applyFont="1" applyBorder="1"/>
    <xf numFmtId="0" fontId="7" fillId="0" borderId="10" xfId="0" applyFont="1" applyBorder="1"/>
    <xf numFmtId="0" fontId="1" fillId="0" borderId="0" xfId="0" applyFont="1"/>
    <xf numFmtId="49" fontId="7" fillId="0" borderId="0" xfId="0" applyNumberFormat="1" applyFont="1" applyAlignment="1">
      <alignment horizontal="center" vertical="top"/>
    </xf>
    <xf numFmtId="0" fontId="7" fillId="0" borderId="0" xfId="0" applyFont="1" applyAlignment="1">
      <alignment vertical="top" wrapText="1"/>
    </xf>
    <xf numFmtId="0" fontId="7" fillId="0" borderId="0" xfId="0" applyFont="1" applyAlignment="1">
      <alignment horizontal="left"/>
    </xf>
    <xf numFmtId="4" fontId="7" fillId="0" borderId="0" xfId="0" applyNumberFormat="1" applyFont="1" applyAlignment="1">
      <alignment horizontal="right"/>
    </xf>
    <xf numFmtId="4" fontId="7" fillId="0" borderId="0" xfId="0" applyNumberFormat="1" applyFont="1" applyAlignment="1"/>
    <xf numFmtId="0" fontId="7" fillId="0" borderId="0" xfId="0" applyFont="1" applyAlignment="1">
      <alignment horizontal="right"/>
    </xf>
    <xf numFmtId="0" fontId="7" fillId="0" borderId="0" xfId="0" applyFont="1" applyAlignment="1"/>
    <xf numFmtId="49" fontId="6" fillId="0" borderId="0" xfId="0" applyNumberFormat="1" applyFont="1" applyAlignment="1">
      <alignment horizontal="left" vertical="top"/>
    </xf>
    <xf numFmtId="0" fontId="6" fillId="0" borderId="0" xfId="0" applyFont="1" applyAlignment="1">
      <alignment vertical="top" wrapText="1"/>
    </xf>
    <xf numFmtId="0" fontId="6" fillId="0" borderId="0" xfId="0" applyFont="1" applyAlignment="1">
      <alignment horizontal="left"/>
    </xf>
    <xf numFmtId="4" fontId="6" fillId="0" borderId="0" xfId="0" applyNumberFormat="1" applyFont="1" applyAlignment="1">
      <alignment horizontal="right"/>
    </xf>
    <xf numFmtId="4" fontId="6" fillId="0" borderId="0" xfId="0" applyNumberFormat="1" applyFont="1" applyAlignment="1"/>
    <xf numFmtId="0" fontId="6" fillId="0" borderId="0" xfId="0" applyFont="1" applyAlignment="1">
      <alignment horizontal="right"/>
    </xf>
    <xf numFmtId="0" fontId="6" fillId="0" borderId="0" xfId="0" applyFont="1" applyAlignment="1"/>
    <xf numFmtId="0" fontId="6" fillId="0" borderId="0" xfId="0" applyFont="1"/>
    <xf numFmtId="0" fontId="1" fillId="0" borderId="6" xfId="0" applyFont="1" applyBorder="1"/>
    <xf numFmtId="0" fontId="1" fillId="0" borderId="6" xfId="0" applyFont="1" applyBorder="1" applyAlignment="1">
      <alignment vertical="top"/>
    </xf>
    <xf numFmtId="0" fontId="1" fillId="0" borderId="6" xfId="0" applyFont="1" applyBorder="1" applyAlignment="1">
      <alignment horizontal="left"/>
    </xf>
    <xf numFmtId="0" fontId="1" fillId="0" borderId="6" xfId="0" applyFont="1" applyBorder="1" applyAlignment="1">
      <alignment horizontal="right"/>
    </xf>
    <xf numFmtId="4" fontId="1" fillId="0" borderId="6" xfId="0" applyNumberFormat="1" applyFont="1" applyBorder="1" applyAlignment="1">
      <alignment horizontal="right"/>
    </xf>
    <xf numFmtId="0" fontId="11" fillId="2" borderId="12" xfId="0" applyFont="1" applyFill="1" applyBorder="1" applyAlignment="1">
      <alignment horizontal="left" vertical="top"/>
    </xf>
    <xf numFmtId="0" fontId="11" fillId="2" borderId="12" xfId="0" applyFont="1" applyFill="1" applyBorder="1" applyAlignment="1">
      <alignment vertical="top"/>
    </xf>
    <xf numFmtId="0" fontId="11" fillId="2" borderId="12" xfId="0" applyFont="1" applyFill="1" applyBorder="1" applyAlignment="1">
      <alignment horizontal="center"/>
    </xf>
    <xf numFmtId="4" fontId="11" fillId="2" borderId="12" xfId="0" applyNumberFormat="1" applyFont="1" applyFill="1" applyBorder="1" applyAlignment="1">
      <alignment horizontal="center"/>
    </xf>
    <xf numFmtId="0" fontId="11" fillId="0" borderId="0" xfId="0" applyFont="1"/>
    <xf numFmtId="0" fontId="6" fillId="0" borderId="0" xfId="0" applyFont="1" applyAlignment="1">
      <alignment vertical="top"/>
    </xf>
    <xf numFmtId="0" fontId="6" fillId="0" borderId="0" xfId="0" applyFont="1" applyAlignment="1" applyProtection="1">
      <alignment vertical="top" wrapText="1"/>
      <protection locked="0"/>
    </xf>
    <xf numFmtId="49" fontId="7" fillId="0" borderId="0" xfId="0" applyNumberFormat="1" applyFont="1" applyBorder="1" applyAlignment="1">
      <alignment horizontal="left" vertical="top"/>
    </xf>
    <xf numFmtId="0" fontId="7" fillId="0" borderId="0" xfId="0" applyFont="1" applyBorder="1"/>
    <xf numFmtId="4" fontId="7" fillId="0" borderId="0" xfId="0" applyNumberFormat="1" applyFont="1" applyBorder="1"/>
    <xf numFmtId="4" fontId="7" fillId="0" borderId="0" xfId="0" applyNumberFormat="1" applyFont="1" applyBorder="1" applyAlignment="1"/>
    <xf numFmtId="0" fontId="7" fillId="0" borderId="0" xfId="0" applyFont="1" applyBorder="1" applyAlignment="1"/>
    <xf numFmtId="0" fontId="7" fillId="0" borderId="0" xfId="0" applyFont="1" applyBorder="1" applyAlignment="1">
      <alignment horizontal="center"/>
    </xf>
    <xf numFmtId="0" fontId="0" fillId="0" borderId="0" xfId="0" applyFont="1" applyAlignment="1">
      <alignment wrapText="1"/>
    </xf>
    <xf numFmtId="0" fontId="5" fillId="0" borderId="0" xfId="0" applyFont="1" applyAlignment="1">
      <alignment wrapText="1"/>
    </xf>
    <xf numFmtId="49" fontId="12" fillId="0" borderId="0" xfId="0" applyNumberFormat="1" applyFont="1" applyAlignment="1" applyProtection="1">
      <alignment horizontal="left" vertical="top"/>
    </xf>
    <xf numFmtId="0" fontId="12" fillId="0" borderId="0" xfId="0" applyFont="1" applyAlignment="1" applyProtection="1">
      <alignment vertical="top" wrapText="1"/>
    </xf>
    <xf numFmtId="0" fontId="12" fillId="0" borderId="0" xfId="0" applyFont="1" applyAlignment="1" applyProtection="1">
      <alignment horizontal="left"/>
    </xf>
    <xf numFmtId="4" fontId="12" fillId="0" borderId="0" xfId="0" applyNumberFormat="1" applyFont="1" applyAlignment="1" applyProtection="1">
      <alignment horizontal="right"/>
    </xf>
    <xf numFmtId="4" fontId="12" fillId="0" borderId="0" xfId="0" applyNumberFormat="1" applyFont="1" applyAlignment="1" applyProtection="1"/>
    <xf numFmtId="0" fontId="12" fillId="0" borderId="0" xfId="0" applyFont="1" applyAlignment="1" applyProtection="1">
      <alignment horizontal="right"/>
    </xf>
    <xf numFmtId="0" fontId="12" fillId="0" borderId="0" xfId="0" applyFont="1" applyAlignment="1" applyProtection="1"/>
    <xf numFmtId="0" fontId="12" fillId="0" borderId="0" xfId="0" applyFont="1" applyProtection="1"/>
    <xf numFmtId="0" fontId="13" fillId="0" borderId="0" xfId="0" applyFont="1" applyProtection="1"/>
    <xf numFmtId="49" fontId="14" fillId="0" borderId="0" xfId="0" applyNumberFormat="1" applyFont="1" applyAlignment="1" applyProtection="1">
      <alignment horizontal="left" vertical="top"/>
    </xf>
    <xf numFmtId="0" fontId="14" fillId="0" borderId="0" xfId="0" applyFont="1" applyAlignment="1" applyProtection="1">
      <alignment vertical="top" wrapText="1"/>
    </xf>
    <xf numFmtId="0" fontId="14" fillId="0" borderId="0" xfId="0" applyFont="1" applyAlignment="1" applyProtection="1">
      <alignment horizontal="left"/>
    </xf>
    <xf numFmtId="4" fontId="14" fillId="0" borderId="0" xfId="0" applyNumberFormat="1" applyFont="1" applyAlignment="1" applyProtection="1">
      <alignment horizontal="right"/>
    </xf>
    <xf numFmtId="4" fontId="14" fillId="0" borderId="0" xfId="0" applyNumberFormat="1" applyFont="1" applyAlignment="1" applyProtection="1"/>
    <xf numFmtId="0" fontId="14" fillId="0" borderId="0" xfId="0" applyFont="1" applyAlignment="1" applyProtection="1">
      <alignment horizontal="right"/>
    </xf>
    <xf numFmtId="0" fontId="14" fillId="0" borderId="0" xfId="0" applyFont="1" applyAlignment="1" applyProtection="1"/>
    <xf numFmtId="0" fontId="14" fillId="0" borderId="0" xfId="0" applyFont="1" applyProtection="1"/>
    <xf numFmtId="0" fontId="15" fillId="0" borderId="0" xfId="0" applyFont="1" applyAlignment="1" applyProtection="1">
      <alignment horizontal="left" vertical="top"/>
    </xf>
    <xf numFmtId="0" fontId="15" fillId="0" borderId="0" xfId="0" applyFont="1" applyAlignment="1" applyProtection="1">
      <alignment vertical="top"/>
    </xf>
    <xf numFmtId="0" fontId="15" fillId="0" borderId="0" xfId="0" applyFont="1" applyAlignment="1" applyProtection="1">
      <alignment horizontal="left"/>
    </xf>
    <xf numFmtId="4" fontId="15" fillId="0" borderId="0" xfId="0" applyNumberFormat="1" applyFont="1" applyAlignment="1" applyProtection="1"/>
    <xf numFmtId="4" fontId="15" fillId="0" borderId="0" xfId="0" applyNumberFormat="1" applyFont="1" applyAlignment="1" applyProtection="1">
      <alignment horizontal="right"/>
    </xf>
    <xf numFmtId="0" fontId="15" fillId="0" borderId="0" xfId="0" applyFont="1" applyProtection="1"/>
    <xf numFmtId="0" fontId="16" fillId="2" borderId="12" xfId="0" applyFont="1" applyFill="1" applyBorder="1" applyAlignment="1" applyProtection="1">
      <alignment horizontal="left" vertical="top"/>
    </xf>
    <xf numFmtId="0" fontId="16" fillId="2" borderId="12" xfId="0" applyFont="1" applyFill="1" applyBorder="1" applyAlignment="1" applyProtection="1">
      <alignment vertical="top"/>
    </xf>
    <xf numFmtId="0" fontId="16" fillId="2" borderId="12" xfId="0" applyFont="1" applyFill="1" applyBorder="1" applyAlignment="1" applyProtection="1">
      <alignment horizontal="center"/>
    </xf>
    <xf numFmtId="4" fontId="16" fillId="2" borderId="12" xfId="0" applyNumberFormat="1" applyFont="1" applyFill="1" applyBorder="1" applyAlignment="1" applyProtection="1">
      <alignment horizontal="center"/>
    </xf>
    <xf numFmtId="0" fontId="16" fillId="0" borderId="0" xfId="0" applyFont="1" applyProtection="1"/>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0" fontId="17" fillId="0" borderId="0" xfId="0" applyFont="1" applyBorder="1" applyAlignment="1" applyProtection="1">
      <alignment horizontal="left"/>
    </xf>
    <xf numFmtId="4" fontId="17" fillId="0" borderId="0" xfId="0" applyNumberFormat="1" applyFont="1" applyBorder="1" applyAlignment="1" applyProtection="1">
      <alignment horizontal="right"/>
    </xf>
    <xf numFmtId="0" fontId="17" fillId="0" borderId="0" xfId="0" applyFont="1" applyBorder="1" applyProtection="1"/>
    <xf numFmtId="0" fontId="17" fillId="0" borderId="0" xfId="0" applyFont="1" applyAlignment="1" applyProtection="1">
      <alignment horizontal="left" vertical="top"/>
    </xf>
    <xf numFmtId="0" fontId="17" fillId="0" borderId="0" xfId="0" applyFont="1" applyAlignment="1" applyProtection="1">
      <alignment vertical="top" wrapText="1"/>
    </xf>
    <xf numFmtId="0" fontId="17" fillId="0" borderId="0" xfId="0" applyFont="1" applyProtection="1"/>
    <xf numFmtId="4" fontId="15" fillId="0" borderId="0" xfId="0" applyNumberFormat="1" applyFont="1" applyProtection="1"/>
    <xf numFmtId="0" fontId="17" fillId="0" borderId="0" xfId="0" applyFont="1" applyAlignment="1" applyProtection="1">
      <alignment horizontal="left"/>
    </xf>
    <xf numFmtId="0" fontId="17" fillId="0" borderId="0" xfId="0" applyFont="1" applyAlignment="1" applyProtection="1">
      <alignment horizontal="left" vertical="top" wrapText="1"/>
    </xf>
    <xf numFmtId="4" fontId="17" fillId="0" borderId="0" xfId="0" applyNumberFormat="1" applyFont="1" applyProtection="1"/>
    <xf numFmtId="4" fontId="17" fillId="0" borderId="0" xfId="0" applyNumberFormat="1" applyFont="1" applyBorder="1" applyProtection="1"/>
    <xf numFmtId="4" fontId="17" fillId="0" borderId="0" xfId="0" applyNumberFormat="1" applyFont="1" applyBorder="1" applyAlignment="1" applyProtection="1"/>
    <xf numFmtId="4" fontId="17" fillId="0" borderId="0" xfId="0" applyNumberFormat="1" applyFont="1" applyBorder="1" applyAlignment="1" applyProtection="1">
      <alignment horizontal="right" vertical="center"/>
    </xf>
    <xf numFmtId="4" fontId="17" fillId="0" borderId="0" xfId="0" applyNumberFormat="1" applyFont="1" applyBorder="1" applyAlignment="1" applyProtection="1">
      <alignment horizontal="right"/>
      <protection locked="0"/>
    </xf>
    <xf numFmtId="0" fontId="17" fillId="0" borderId="0" xfId="0" applyFont="1" applyAlignment="1" applyProtection="1">
      <alignment vertical="top"/>
    </xf>
    <xf numFmtId="0" fontId="17" fillId="0" borderId="0" xfId="0" applyFont="1" applyAlignment="1" applyProtection="1">
      <alignment horizontal="right"/>
    </xf>
    <xf numFmtId="0" fontId="18" fillId="0" borderId="0" xfId="0" applyFont="1" applyBorder="1" applyProtection="1"/>
    <xf numFmtId="49" fontId="17" fillId="0" borderId="0" xfId="0" applyNumberFormat="1" applyFont="1" applyBorder="1" applyAlignment="1" applyProtection="1">
      <alignment horizontal="left" vertical="top" wrapText="1"/>
    </xf>
    <xf numFmtId="4" fontId="17" fillId="0" borderId="0" xfId="0" applyNumberFormat="1" applyFont="1" applyAlignment="1" applyProtection="1">
      <alignment horizontal="right"/>
    </xf>
    <xf numFmtId="4" fontId="17" fillId="0" borderId="0" xfId="0" applyNumberFormat="1" applyFont="1" applyAlignment="1" applyProtection="1">
      <alignment horizontal="right"/>
      <protection locked="0"/>
    </xf>
    <xf numFmtId="0" fontId="17" fillId="0" borderId="0" xfId="0" applyFont="1" applyAlignment="1" applyProtection="1">
      <alignment horizontal="center"/>
    </xf>
    <xf numFmtId="0" fontId="17" fillId="0" borderId="0" xfId="0" applyFont="1" applyAlignment="1" applyProtection="1">
      <alignment horizontal="center"/>
      <protection locked="0"/>
    </xf>
    <xf numFmtId="4" fontId="17" fillId="0" borderId="0" xfId="0" applyNumberFormat="1" applyFont="1" applyAlignment="1" applyProtection="1">
      <alignment vertical="top"/>
    </xf>
    <xf numFmtId="49" fontId="17" fillId="0" borderId="0" xfId="0" applyNumberFormat="1" applyFont="1" applyAlignment="1" applyProtection="1">
      <alignment horizontal="justify" vertical="top" wrapText="1"/>
    </xf>
    <xf numFmtId="0" fontId="17" fillId="0" borderId="0" xfId="0" applyFont="1" applyAlignment="1" applyProtection="1">
      <alignment horizontal="right"/>
      <protection locked="0"/>
    </xf>
    <xf numFmtId="0" fontId="17" fillId="0" borderId="0" xfId="0" applyFont="1" applyProtection="1">
      <protection locked="0"/>
    </xf>
    <xf numFmtId="49" fontId="17" fillId="0" borderId="1" xfId="0" applyNumberFormat="1" applyFont="1" applyBorder="1" applyAlignment="1" applyProtection="1">
      <alignment horizontal="left" vertical="top"/>
    </xf>
    <xf numFmtId="0" fontId="17" fillId="0" borderId="1" xfId="0" applyFont="1" applyBorder="1" applyAlignment="1" applyProtection="1">
      <alignment vertical="top"/>
    </xf>
    <xf numFmtId="0" fontId="17" fillId="0" borderId="1" xfId="0" applyFont="1" applyBorder="1" applyAlignment="1" applyProtection="1">
      <alignment horizontal="left"/>
    </xf>
    <xf numFmtId="4" fontId="17" fillId="0" borderId="1" xfId="0" applyNumberFormat="1" applyFont="1" applyBorder="1" applyAlignment="1" applyProtection="1">
      <alignment horizontal="right"/>
    </xf>
    <xf numFmtId="4" fontId="17" fillId="0" borderId="1" xfId="0" applyNumberFormat="1" applyFont="1" applyBorder="1" applyAlignment="1" applyProtection="1"/>
    <xf numFmtId="4" fontId="17" fillId="0" borderId="0" xfId="0" applyNumberFormat="1" applyFont="1" applyAlignment="1" applyProtection="1"/>
    <xf numFmtId="49" fontId="17" fillId="0" borderId="0" xfId="0" applyNumberFormat="1" applyFont="1" applyBorder="1" applyAlignment="1" applyProtection="1">
      <alignment horizontal="left" vertical="top"/>
    </xf>
    <xf numFmtId="49" fontId="15" fillId="0" borderId="11" xfId="0" applyNumberFormat="1" applyFont="1" applyBorder="1" applyAlignment="1" applyProtection="1">
      <alignment horizontal="left" vertical="top"/>
    </xf>
    <xf numFmtId="0" fontId="15" fillId="0" borderId="11" xfId="0" applyFont="1" applyBorder="1" applyAlignment="1" applyProtection="1">
      <alignment horizontal="left" vertical="top" wrapText="1"/>
    </xf>
    <xf numFmtId="0" fontId="15" fillId="0" borderId="11" xfId="0" applyFont="1" applyBorder="1" applyAlignment="1" applyProtection="1">
      <alignment horizontal="left"/>
    </xf>
    <xf numFmtId="4" fontId="15" fillId="0" borderId="11" xfId="0" applyNumberFormat="1" applyFont="1" applyBorder="1" applyAlignment="1" applyProtection="1">
      <alignment horizontal="right"/>
    </xf>
    <xf numFmtId="4" fontId="15" fillId="0" borderId="11" xfId="0" applyNumberFormat="1" applyFont="1" applyBorder="1" applyAlignment="1" applyProtection="1">
      <alignment vertical="center"/>
    </xf>
    <xf numFmtId="167" fontId="15" fillId="0" borderId="11" xfId="0" applyNumberFormat="1" applyFont="1" applyBorder="1" applyAlignment="1" applyProtection="1">
      <alignment vertical="center"/>
    </xf>
    <xf numFmtId="0" fontId="1" fillId="0" borderId="0" xfId="0" applyFont="1" applyAlignment="1" applyProtection="1">
      <alignment horizontal="center" vertical="top"/>
    </xf>
    <xf numFmtId="0" fontId="1" fillId="0" borderId="0" xfId="0" applyFont="1" applyAlignment="1" applyProtection="1">
      <alignment vertical="top"/>
    </xf>
    <xf numFmtId="0" fontId="1" fillId="0" borderId="0" xfId="0" applyFont="1" applyAlignment="1" applyProtection="1">
      <alignment horizontal="left"/>
    </xf>
    <xf numFmtId="4" fontId="1" fillId="0" borderId="0" xfId="0" applyNumberFormat="1" applyFont="1" applyAlignment="1" applyProtection="1"/>
    <xf numFmtId="4" fontId="1" fillId="0" borderId="0" xfId="0" applyNumberFormat="1" applyFont="1" applyAlignment="1" applyProtection="1">
      <alignment horizontal="right"/>
    </xf>
    <xf numFmtId="0" fontId="5" fillId="0" borderId="0" xfId="0" applyFont="1" applyAlignment="1" applyProtection="1">
      <alignment vertical="top"/>
    </xf>
    <xf numFmtId="0" fontId="5" fillId="0" borderId="0" xfId="0" applyFont="1" applyAlignment="1" applyProtection="1">
      <alignment horizontal="left"/>
    </xf>
    <xf numFmtId="4" fontId="5" fillId="0" borderId="0" xfId="0" applyNumberFormat="1" applyFont="1" applyAlignment="1" applyProtection="1"/>
    <xf numFmtId="4" fontId="5" fillId="0" borderId="0" xfId="0" applyNumberFormat="1" applyFont="1" applyAlignment="1" applyProtection="1">
      <alignment horizontal="right"/>
    </xf>
    <xf numFmtId="0" fontId="5" fillId="0" borderId="0" xfId="0" applyFont="1" applyProtection="1"/>
    <xf numFmtId="0" fontId="5" fillId="0" borderId="0" xfId="0" applyFont="1" applyAlignment="1" applyProtection="1">
      <alignment horizontal="left" vertical="top"/>
    </xf>
    <xf numFmtId="0" fontId="1" fillId="0" borderId="6" xfId="0" applyFont="1" applyBorder="1" applyProtection="1"/>
    <xf numFmtId="0" fontId="1" fillId="0" borderId="6" xfId="0" applyFont="1" applyBorder="1" applyAlignment="1" applyProtection="1">
      <alignment vertical="top"/>
    </xf>
    <xf numFmtId="0" fontId="1" fillId="0" borderId="6" xfId="0" applyFont="1" applyBorder="1" applyAlignment="1" applyProtection="1">
      <alignment horizontal="left"/>
    </xf>
    <xf numFmtId="4" fontId="1" fillId="0" borderId="6" xfId="0" applyNumberFormat="1" applyFont="1" applyBorder="1" applyAlignment="1" applyProtection="1">
      <alignment horizontal="right"/>
    </xf>
    <xf numFmtId="0" fontId="11" fillId="2" borderId="12" xfId="0" applyFont="1" applyFill="1" applyBorder="1" applyAlignment="1" applyProtection="1">
      <alignment horizontal="left" vertical="top"/>
    </xf>
    <xf numFmtId="0" fontId="11" fillId="2" borderId="12" xfId="0" applyFont="1" applyFill="1" applyBorder="1" applyAlignment="1" applyProtection="1">
      <alignment vertical="top"/>
    </xf>
    <xf numFmtId="0" fontId="11" fillId="2" borderId="12" xfId="0" applyFont="1" applyFill="1" applyBorder="1" applyAlignment="1" applyProtection="1">
      <alignment horizontal="center"/>
    </xf>
    <xf numFmtId="4" fontId="11" fillId="2" borderId="12" xfId="0" applyNumberFormat="1" applyFont="1" applyFill="1" applyBorder="1" applyAlignment="1" applyProtection="1">
      <alignment horizontal="center"/>
    </xf>
    <xf numFmtId="0" fontId="11" fillId="0" borderId="0" xfId="0" applyFont="1" applyProtection="1"/>
    <xf numFmtId="0" fontId="19" fillId="0" borderId="0" xfId="0" applyFont="1" applyAlignment="1" applyProtection="1">
      <alignment horizontal="left" vertical="top"/>
    </xf>
    <xf numFmtId="0" fontId="13" fillId="0" borderId="0" xfId="0" applyFont="1" applyAlignment="1" applyProtection="1">
      <alignment vertical="top" wrapText="1"/>
    </xf>
    <xf numFmtId="0" fontId="19" fillId="0" borderId="0" xfId="0" applyFont="1" applyAlignment="1" applyProtection="1">
      <alignment horizontal="left"/>
    </xf>
    <xf numFmtId="4" fontId="19" fillId="0" borderId="0" xfId="0" applyNumberFormat="1" applyFont="1" applyAlignment="1" applyProtection="1"/>
    <xf numFmtId="4" fontId="19" fillId="0" borderId="0" xfId="0" applyNumberFormat="1" applyFont="1" applyAlignment="1" applyProtection="1">
      <alignment horizontal="right"/>
    </xf>
    <xf numFmtId="0" fontId="7" fillId="0" borderId="0" xfId="0" applyFont="1" applyAlignment="1" applyProtection="1">
      <alignment vertical="top" wrapText="1"/>
    </xf>
    <xf numFmtId="0" fontId="6" fillId="0" borderId="0" xfId="0" applyFont="1" applyProtection="1"/>
    <xf numFmtId="0" fontId="6" fillId="0" borderId="13" xfId="0" applyFont="1" applyBorder="1" applyAlignment="1" applyProtection="1">
      <alignment vertical="top" wrapText="1"/>
    </xf>
    <xf numFmtId="0" fontId="7" fillId="0" borderId="0" xfId="0" applyFont="1" applyProtection="1"/>
    <xf numFmtId="4" fontId="15" fillId="0" borderId="0" xfId="0" applyNumberFormat="1" applyFont="1" applyAlignment="1" applyProtection="1">
      <alignment horizontal="right"/>
      <protection locked="0"/>
    </xf>
    <xf numFmtId="4" fontId="17" fillId="0" borderId="0" xfId="0" applyNumberFormat="1" applyFont="1" applyProtection="1">
      <protection locked="0"/>
    </xf>
    <xf numFmtId="0" fontId="7" fillId="0" borderId="0" xfId="0" applyFont="1" applyAlignment="1" applyProtection="1">
      <alignment vertical="center"/>
    </xf>
    <xf numFmtId="0" fontId="7" fillId="0" borderId="0" xfId="0" applyFont="1" applyAlignment="1" applyProtection="1">
      <alignment horizontal="center"/>
    </xf>
    <xf numFmtId="0" fontId="6" fillId="0" borderId="14" xfId="0" applyFont="1" applyBorder="1" applyAlignment="1" applyProtection="1">
      <alignment horizontal="left" vertical="top" wrapText="1"/>
    </xf>
    <xf numFmtId="0" fontId="20" fillId="0" borderId="15" xfId="0" applyFont="1" applyBorder="1" applyAlignment="1" applyProtection="1">
      <alignment horizontal="left" vertical="top" wrapText="1"/>
    </xf>
    <xf numFmtId="0" fontId="23" fillId="0" borderId="15" xfId="0" applyFont="1" applyBorder="1" applyAlignment="1" applyProtection="1">
      <alignment horizontal="left" vertical="top" wrapText="1"/>
    </xf>
    <xf numFmtId="0" fontId="20" fillId="0" borderId="16" xfId="0" applyFont="1" applyBorder="1" applyAlignment="1" applyProtection="1">
      <alignment horizontal="left" vertical="top" wrapText="1"/>
    </xf>
    <xf numFmtId="0" fontId="20" fillId="0" borderId="0" xfId="0" applyFont="1" applyBorder="1" applyAlignment="1" applyProtection="1">
      <alignment horizontal="left" vertical="top" wrapText="1"/>
    </xf>
    <xf numFmtId="0" fontId="20" fillId="0" borderId="0" xfId="0" applyFont="1" applyAlignment="1" applyProtection="1">
      <alignment wrapText="1"/>
    </xf>
    <xf numFmtId="0" fontId="17" fillId="0" borderId="0" xfId="0" applyFont="1" applyAlignment="1" applyProtection="1">
      <alignment horizontal="center" vertical="top"/>
    </xf>
    <xf numFmtId="0" fontId="26" fillId="0" borderId="13" xfId="0" applyFont="1" applyBorder="1" applyAlignment="1" applyProtection="1">
      <alignment vertical="top" wrapText="1"/>
    </xf>
    <xf numFmtId="0" fontId="28" fillId="0" borderId="0" xfId="0" applyFont="1" applyBorder="1" applyAlignment="1" applyProtection="1">
      <alignment horizontal="left" vertical="top" wrapText="1"/>
    </xf>
    <xf numFmtId="0" fontId="29" fillId="0" borderId="0" xfId="0" applyFont="1" applyBorder="1" applyAlignment="1" applyProtection="1">
      <alignment horizontal="left" vertical="top" wrapText="1"/>
    </xf>
    <xf numFmtId="4" fontId="29" fillId="0" borderId="0" xfId="0" applyNumberFormat="1" applyFont="1" applyBorder="1" applyAlignment="1" applyProtection="1">
      <alignment horizontal="right" vertical="top" wrapText="1"/>
      <protection locked="0"/>
    </xf>
    <xf numFmtId="49" fontId="7" fillId="0" borderId="0" xfId="0" applyNumberFormat="1" applyFont="1" applyBorder="1" applyAlignment="1" applyProtection="1">
      <alignment horizontal="left" vertical="top" wrapText="1"/>
    </xf>
    <xf numFmtId="49" fontId="31" fillId="0" borderId="0" xfId="0" applyNumberFormat="1" applyFont="1" applyBorder="1" applyAlignment="1" applyProtection="1">
      <alignment horizontal="left" vertical="top" wrapText="1"/>
    </xf>
    <xf numFmtId="4" fontId="15" fillId="0" borderId="0" xfId="0" applyNumberFormat="1" applyFont="1" applyAlignment="1" applyProtection="1">
      <alignment wrapText="1"/>
    </xf>
    <xf numFmtId="49" fontId="1" fillId="0" borderId="0" xfId="0" applyNumberFormat="1" applyFont="1" applyAlignment="1" applyProtection="1">
      <alignment horizontal="left" vertical="top" wrapText="1"/>
    </xf>
    <xf numFmtId="49" fontId="7" fillId="0" borderId="0" xfId="0" applyNumberFormat="1" applyFont="1" applyAlignment="1" applyProtection="1">
      <alignment horizontal="left" vertical="top" wrapText="1"/>
    </xf>
    <xf numFmtId="49" fontId="17" fillId="0" borderId="0" xfId="0" applyNumberFormat="1" applyFont="1" applyAlignment="1" applyProtection="1">
      <alignment horizontal="left" vertical="top" wrapText="1"/>
    </xf>
    <xf numFmtId="0" fontId="17" fillId="0" borderId="1" xfId="0" applyFont="1" applyBorder="1" applyAlignment="1" applyProtection="1">
      <alignment horizontal="center" vertical="top"/>
    </xf>
    <xf numFmtId="0" fontId="17" fillId="0" borderId="1" xfId="0" applyFont="1" applyBorder="1" applyAlignment="1" applyProtection="1">
      <alignment horizontal="justify" vertical="top" wrapText="1"/>
    </xf>
    <xf numFmtId="0" fontId="7" fillId="0" borderId="0" xfId="0" applyFont="1" applyBorder="1" applyProtection="1"/>
    <xf numFmtId="0" fontId="17" fillId="0" borderId="0" xfId="0" applyFont="1" applyBorder="1" applyAlignment="1" applyProtection="1">
      <alignment horizontal="center" vertical="top"/>
    </xf>
    <xf numFmtId="0" fontId="17" fillId="0" borderId="0" xfId="0" applyFont="1" applyBorder="1" applyAlignment="1" applyProtection="1">
      <alignment horizontal="justify" vertical="top" wrapText="1"/>
    </xf>
    <xf numFmtId="0" fontId="17" fillId="0" borderId="11" xfId="0" applyFont="1" applyBorder="1" applyAlignment="1" applyProtection="1">
      <alignment horizontal="center" vertical="top"/>
    </xf>
    <xf numFmtId="0" fontId="17" fillId="0" borderId="11" xfId="0" applyFont="1" applyBorder="1" applyAlignment="1" applyProtection="1">
      <alignment horizontal="left" vertical="top"/>
    </xf>
    <xf numFmtId="0" fontId="17" fillId="0" borderId="11" xfId="0" applyFont="1" applyBorder="1" applyAlignment="1" applyProtection="1">
      <alignment horizontal="left"/>
    </xf>
    <xf numFmtId="4" fontId="17" fillId="0" borderId="11" xfId="0" applyNumberFormat="1" applyFont="1" applyBorder="1" applyAlignment="1" applyProtection="1"/>
    <xf numFmtId="4" fontId="17" fillId="0" borderId="11" xfId="0" applyNumberFormat="1" applyFont="1" applyBorder="1" applyAlignment="1" applyProtection="1">
      <alignment horizontal="right"/>
    </xf>
    <xf numFmtId="4" fontId="17" fillId="0" borderId="11" xfId="0" applyNumberFormat="1" applyFont="1" applyBorder="1" applyAlignment="1" applyProtection="1">
      <alignment horizontal="right" vertical="center"/>
    </xf>
    <xf numFmtId="0" fontId="7" fillId="0" borderId="0" xfId="0" applyFont="1" applyAlignment="1" applyProtection="1">
      <alignment horizontal="left" vertical="top"/>
    </xf>
    <xf numFmtId="0" fontId="7" fillId="0" borderId="0" xfId="0" applyFont="1" applyAlignment="1" applyProtection="1"/>
    <xf numFmtId="4" fontId="7" fillId="0" borderId="0" xfId="0" applyNumberFormat="1" applyFont="1" applyAlignment="1" applyProtection="1">
      <alignment horizontal="right"/>
    </xf>
    <xf numFmtId="0" fontId="6" fillId="0" borderId="0" xfId="0" applyFont="1" applyAlignment="1" applyProtection="1">
      <alignment horizontal="left" vertical="top"/>
    </xf>
    <xf numFmtId="0" fontId="6" fillId="0" borderId="0" xfId="0" applyFont="1" applyAlignment="1" applyProtection="1">
      <alignment vertical="top" wrapText="1"/>
    </xf>
    <xf numFmtId="0" fontId="6" fillId="0" borderId="0" xfId="0" applyFont="1" applyAlignment="1" applyProtection="1"/>
    <xf numFmtId="4" fontId="6" fillId="0" borderId="0" xfId="0" applyNumberFormat="1" applyFont="1" applyAlignment="1" applyProtection="1">
      <alignment horizontal="right"/>
    </xf>
    <xf numFmtId="0" fontId="7" fillId="0" borderId="6" xfId="0" applyFont="1" applyBorder="1" applyAlignment="1" applyProtection="1">
      <alignment horizontal="left" vertical="top"/>
    </xf>
    <xf numFmtId="0" fontId="1" fillId="0" borderId="6" xfId="0" applyFont="1" applyBorder="1" applyAlignment="1" applyProtection="1">
      <alignment vertical="top" wrapText="1"/>
    </xf>
    <xf numFmtId="4" fontId="11" fillId="2" borderId="12" xfId="0" applyNumberFormat="1" applyFont="1" applyFill="1" applyBorder="1" applyAlignment="1" applyProtection="1">
      <alignment horizontal="right"/>
    </xf>
    <xf numFmtId="0" fontId="17" fillId="0" borderId="0" xfId="0" applyFont="1" applyAlignment="1" applyProtection="1"/>
    <xf numFmtId="0" fontId="6" fillId="3" borderId="13" xfId="0" applyFont="1" applyFill="1" applyBorder="1" applyAlignment="1" applyProtection="1">
      <alignment vertical="top" wrapText="1"/>
    </xf>
    <xf numFmtId="0" fontId="32" fillId="0" borderId="0" xfId="0" applyFont="1" applyProtection="1"/>
    <xf numFmtId="0" fontId="33" fillId="0" borderId="0" xfId="0" applyFont="1" applyAlignment="1" applyProtection="1"/>
    <xf numFmtId="4" fontId="33" fillId="0" borderId="0" xfId="0" applyNumberFormat="1" applyFont="1" applyAlignment="1" applyProtection="1">
      <alignment horizontal="right"/>
    </xf>
    <xf numFmtId="4" fontId="33" fillId="0" borderId="0" xfId="0" applyNumberFormat="1" applyFont="1" applyAlignment="1" applyProtection="1">
      <alignment horizontal="right"/>
      <protection locked="0"/>
    </xf>
    <xf numFmtId="0" fontId="34" fillId="0" borderId="0" xfId="0" applyFont="1" applyAlignment="1" applyProtection="1">
      <alignment horizontal="left" vertical="top" wrapText="1"/>
    </xf>
    <xf numFmtId="4" fontId="17" fillId="0" borderId="0" xfId="0" applyNumberFormat="1" applyFont="1" applyAlignment="1" applyProtection="1">
      <alignment horizontal="left" vertical="top" wrapText="1"/>
    </xf>
    <xf numFmtId="4" fontId="17" fillId="0" borderId="0" xfId="0" applyNumberFormat="1" applyFont="1" applyAlignment="1" applyProtection="1">
      <alignment horizontal="right" vertical="top" wrapText="1"/>
      <protection locked="0"/>
    </xf>
    <xf numFmtId="4" fontId="17" fillId="0" borderId="0" xfId="0" applyNumberFormat="1" applyFont="1" applyAlignment="1" applyProtection="1">
      <alignment horizontal="right" vertical="top" wrapText="1"/>
    </xf>
    <xf numFmtId="0" fontId="26" fillId="0" borderId="0" xfId="0" applyFont="1" applyAlignment="1" applyProtection="1">
      <alignment horizontal="left" vertical="top" wrapText="1"/>
    </xf>
    <xf numFmtId="4" fontId="17" fillId="0" borderId="0" xfId="0" applyNumberFormat="1" applyFont="1" applyAlignment="1" applyProtection="1">
      <alignment horizontal="right" wrapText="1"/>
    </xf>
    <xf numFmtId="0" fontId="17" fillId="0" borderId="0" xfId="0" applyFont="1" applyAlignment="1" applyProtection="1">
      <alignment wrapText="1"/>
    </xf>
    <xf numFmtId="4" fontId="17" fillId="0" borderId="0" xfId="0" applyNumberFormat="1" applyFont="1" applyAlignment="1" applyProtection="1">
      <alignment horizontal="right" wrapText="1"/>
      <protection locked="0"/>
    </xf>
    <xf numFmtId="0" fontId="0" fillId="0" borderId="0" xfId="0" applyProtection="1">
      <protection locked="0"/>
    </xf>
    <xf numFmtId="0" fontId="17" fillId="0" borderId="15" xfId="0" applyFont="1" applyBorder="1" applyAlignment="1" applyProtection="1">
      <alignment vertical="top" wrapText="1"/>
    </xf>
    <xf numFmtId="0" fontId="17" fillId="0" borderId="16" xfId="0" applyFont="1" applyBorder="1" applyAlignment="1" applyProtection="1">
      <alignment vertical="top" wrapText="1"/>
    </xf>
    <xf numFmtId="0" fontId="15" fillId="0" borderId="0" xfId="0" applyFont="1" applyAlignment="1" applyProtection="1">
      <alignment horizontal="left" vertical="top" wrapText="1"/>
    </xf>
    <xf numFmtId="0" fontId="17" fillId="0" borderId="0" xfId="0" applyFont="1" applyAlignment="1" applyProtection="1">
      <alignment horizontal="left" vertical="top" wrapText="1"/>
      <protection locked="0"/>
    </xf>
    <xf numFmtId="0" fontId="7" fillId="0" borderId="0" xfId="0" applyFont="1" applyBorder="1" applyAlignment="1" applyProtection="1">
      <alignment horizontal="left" vertical="top" wrapText="1"/>
    </xf>
    <xf numFmtId="0" fontId="26" fillId="0" borderId="0" xfId="0" applyFont="1" applyBorder="1" applyAlignment="1" applyProtection="1">
      <alignment horizontal="left" vertical="top" wrapText="1"/>
    </xf>
    <xf numFmtId="0" fontId="26" fillId="3" borderId="17" xfId="0" applyFont="1" applyFill="1" applyBorder="1" applyAlignment="1" applyProtection="1">
      <alignment vertical="top" wrapText="1"/>
    </xf>
    <xf numFmtId="0" fontId="26" fillId="3" borderId="18" xfId="0" applyFont="1" applyFill="1" applyBorder="1" applyAlignment="1" applyProtection="1">
      <alignment vertical="top" wrapText="1"/>
    </xf>
    <xf numFmtId="0" fontId="26" fillId="3" borderId="19" xfId="0" applyFont="1" applyFill="1" applyBorder="1" applyAlignment="1" applyProtection="1">
      <alignment vertical="top" wrapText="1"/>
    </xf>
    <xf numFmtId="49" fontId="17" fillId="0" borderId="0" xfId="0" applyNumberFormat="1" applyFont="1" applyAlignment="1" applyProtection="1">
      <alignment horizontal="left" vertical="top"/>
    </xf>
    <xf numFmtId="49" fontId="6" fillId="0" borderId="0" xfId="0" applyNumberFormat="1" applyFont="1" applyBorder="1" applyAlignment="1" applyProtection="1">
      <alignment horizontal="left" vertical="top" wrapText="1"/>
    </xf>
    <xf numFmtId="0" fontId="15" fillId="0" borderId="0" xfId="0" applyFont="1" applyAlignment="1" applyProtection="1"/>
    <xf numFmtId="2" fontId="17" fillId="0" borderId="0" xfId="0" applyNumberFormat="1" applyFont="1" applyBorder="1" applyAlignment="1" applyProtection="1"/>
    <xf numFmtId="1" fontId="17" fillId="0" borderId="0" xfId="1" applyFont="1" applyBorder="1" applyAlignment="1" applyProtection="1">
      <alignment horizontal="left" vertical="top"/>
    </xf>
    <xf numFmtId="1" fontId="17" fillId="0" borderId="0" xfId="1" applyFont="1" applyBorder="1" applyAlignment="1" applyProtection="1">
      <alignment horizontal="left" vertical="top" wrapText="1"/>
    </xf>
    <xf numFmtId="1" fontId="17" fillId="0" borderId="0" xfId="1" applyFont="1" applyBorder="1" applyAlignment="1" applyProtection="1">
      <alignment horizontal="left"/>
    </xf>
    <xf numFmtId="4" fontId="17" fillId="0" borderId="0" xfId="1" applyNumberFormat="1" applyFont="1" applyBorder="1" applyAlignment="1" applyProtection="1"/>
    <xf numFmtId="4" fontId="17" fillId="0" borderId="0" xfId="1" applyNumberFormat="1" applyFont="1" applyBorder="1" applyAlignment="1" applyProtection="1">
      <alignment horizontal="right"/>
      <protection locked="0"/>
    </xf>
    <xf numFmtId="4" fontId="17" fillId="0" borderId="0" xfId="1" applyNumberFormat="1" applyFont="1" applyBorder="1" applyAlignment="1" applyProtection="1">
      <alignment horizontal="right"/>
    </xf>
    <xf numFmtId="4" fontId="17" fillId="0" borderId="0" xfId="0" applyNumberFormat="1" applyFont="1" applyAlignment="1" applyProtection="1">
      <protection locked="0"/>
    </xf>
    <xf numFmtId="0" fontId="17" fillId="0" borderId="0" xfId="0" applyFont="1" applyAlignment="1" applyProtection="1">
      <alignment horizontal="left" wrapText="1"/>
    </xf>
    <xf numFmtId="0" fontId="32" fillId="0" borderId="0" xfId="0" applyFont="1" applyAlignment="1" applyProtection="1">
      <alignment horizontal="center"/>
    </xf>
    <xf numFmtId="0" fontId="7" fillId="0" borderId="1" xfId="0" applyFont="1" applyBorder="1" applyAlignment="1" applyProtection="1">
      <alignment horizontal="left" vertical="top"/>
    </xf>
    <xf numFmtId="0" fontId="7" fillId="0" borderId="1" xfId="0" applyFont="1" applyBorder="1" applyAlignment="1" applyProtection="1">
      <alignment horizontal="justify" vertical="top" wrapText="1"/>
    </xf>
    <xf numFmtId="0" fontId="7" fillId="0" borderId="1" xfId="0" applyFont="1" applyBorder="1" applyAlignment="1" applyProtection="1"/>
    <xf numFmtId="4" fontId="7" fillId="0" borderId="1" xfId="0" applyNumberFormat="1" applyFont="1" applyBorder="1" applyAlignment="1" applyProtection="1"/>
    <xf numFmtId="4" fontId="7" fillId="0" borderId="1" xfId="0" applyNumberFormat="1" applyFont="1" applyBorder="1" applyAlignment="1" applyProtection="1">
      <alignment horizontal="right"/>
    </xf>
    <xf numFmtId="0" fontId="7" fillId="0" borderId="0" xfId="0" applyFont="1" applyBorder="1" applyAlignment="1" applyProtection="1">
      <alignment horizontal="left" vertical="top"/>
    </xf>
    <xf numFmtId="0" fontId="7" fillId="0" borderId="0" xfId="0" applyFont="1" applyBorder="1" applyAlignment="1" applyProtection="1">
      <alignment horizontal="justify" vertical="top" wrapText="1"/>
    </xf>
    <xf numFmtId="0" fontId="7" fillId="0" borderId="0" xfId="0" applyFont="1" applyBorder="1" applyAlignment="1" applyProtection="1"/>
    <xf numFmtId="4" fontId="7" fillId="0" borderId="0" xfId="0" applyNumberFormat="1" applyFont="1" applyBorder="1" applyAlignment="1" applyProtection="1"/>
    <xf numFmtId="4" fontId="7" fillId="0" borderId="0" xfId="0" applyNumberFormat="1" applyFont="1" applyBorder="1" applyAlignment="1" applyProtection="1">
      <alignment horizontal="right"/>
    </xf>
    <xf numFmtId="0" fontId="7" fillId="0" borderId="11" xfId="0" applyFont="1" applyBorder="1" applyAlignment="1" applyProtection="1">
      <alignment horizontal="left" vertical="top"/>
    </xf>
    <xf numFmtId="0" fontId="7" fillId="0" borderId="11" xfId="0" applyFont="1" applyBorder="1" applyAlignment="1" applyProtection="1">
      <alignment horizontal="left" vertical="top" wrapText="1"/>
    </xf>
    <xf numFmtId="0" fontId="7" fillId="0" borderId="11" xfId="0" applyFont="1" applyBorder="1" applyAlignment="1" applyProtection="1"/>
    <xf numFmtId="4" fontId="7" fillId="0" borderId="11" xfId="0" applyNumberFormat="1" applyFont="1" applyBorder="1" applyAlignment="1" applyProtection="1"/>
    <xf numFmtId="4" fontId="7" fillId="0" borderId="11" xfId="0" applyNumberFormat="1" applyFont="1" applyBorder="1" applyAlignment="1" applyProtection="1">
      <alignment horizontal="right"/>
    </xf>
    <xf numFmtId="4" fontId="7" fillId="0" borderId="11" xfId="0" applyNumberFormat="1" applyFont="1" applyBorder="1" applyAlignment="1" applyProtection="1">
      <alignment horizontal="right" vertical="center"/>
    </xf>
    <xf numFmtId="0" fontId="1" fillId="0" borderId="0" xfId="0" applyFont="1" applyAlignment="1" applyProtection="1">
      <alignment horizontal="left" vertical="top"/>
    </xf>
    <xf numFmtId="0" fontId="1" fillId="0" borderId="0" xfId="0" applyFont="1" applyAlignment="1" applyProtection="1">
      <alignment horizontal="left" vertical="top" wrapText="1"/>
    </xf>
    <xf numFmtId="0" fontId="5" fillId="0" borderId="0" xfId="0" applyFont="1" applyAlignment="1" applyProtection="1">
      <alignment horizontal="left" vertical="top" wrapText="1"/>
    </xf>
    <xf numFmtId="4" fontId="2" fillId="0" borderId="0" xfId="0" applyNumberFormat="1" applyFont="1" applyAlignment="1" applyProtection="1">
      <alignment horizontal="right"/>
    </xf>
    <xf numFmtId="0" fontId="11" fillId="2" borderId="12" xfId="0" applyFont="1" applyFill="1" applyBorder="1" applyAlignment="1" applyProtection="1">
      <alignment vertical="top" wrapText="1"/>
    </xf>
    <xf numFmtId="0" fontId="7" fillId="0" borderId="0" xfId="0" applyFont="1" applyAlignment="1" applyProtection="1">
      <alignment vertical="top"/>
    </xf>
    <xf numFmtId="0" fontId="6" fillId="0" borderId="0" xfId="0" applyFont="1" applyBorder="1" applyAlignment="1" applyProtection="1">
      <alignment vertical="top" wrapText="1"/>
    </xf>
    <xf numFmtId="4" fontId="7" fillId="0" borderId="0" xfId="0" applyNumberFormat="1" applyFont="1" applyProtection="1"/>
    <xf numFmtId="0" fontId="0" fillId="0" borderId="0" xfId="0" applyFont="1" applyProtection="1"/>
    <xf numFmtId="0" fontId="7" fillId="0" borderId="0" xfId="0" applyFont="1" applyBorder="1" applyAlignment="1" applyProtection="1">
      <alignment vertical="top"/>
    </xf>
    <xf numFmtId="0" fontId="36" fillId="2" borderId="13" xfId="0" applyFont="1" applyFill="1" applyBorder="1" applyAlignment="1" applyProtection="1">
      <alignment horizontal="left" vertical="top" wrapText="1"/>
    </xf>
    <xf numFmtId="4" fontId="7" fillId="0" borderId="0" xfId="0" applyNumberFormat="1" applyFont="1" applyBorder="1" applyProtection="1"/>
    <xf numFmtId="4" fontId="6" fillId="0" borderId="0" xfId="0" applyNumberFormat="1" applyFont="1" applyBorder="1" applyProtection="1"/>
    <xf numFmtId="0" fontId="37" fillId="0" borderId="0" xfId="0" applyFont="1" applyBorder="1" applyAlignment="1" applyProtection="1">
      <alignment horizontal="left" vertical="top" wrapText="1"/>
    </xf>
    <xf numFmtId="0" fontId="17" fillId="0" borderId="0" xfId="0" applyFont="1" applyBorder="1" applyAlignment="1" applyProtection="1">
      <alignment vertical="top"/>
    </xf>
    <xf numFmtId="0" fontId="18" fillId="4" borderId="13" xfId="0" applyFont="1" applyFill="1" applyBorder="1" applyAlignment="1" applyProtection="1">
      <alignment horizontal="left" vertical="top" wrapText="1"/>
    </xf>
    <xf numFmtId="0" fontId="17" fillId="0" borderId="0" xfId="0" applyFont="1" applyBorder="1" applyAlignment="1" applyProtection="1"/>
    <xf numFmtId="0" fontId="18" fillId="0" borderId="0" xfId="0" applyFont="1" applyBorder="1" applyAlignment="1" applyProtection="1">
      <alignment horizontal="left" vertical="top" wrapText="1"/>
    </xf>
    <xf numFmtId="0" fontId="26" fillId="3" borderId="13" xfId="0" applyFont="1" applyFill="1" applyBorder="1" applyAlignment="1" applyProtection="1">
      <alignment vertical="top" wrapText="1"/>
    </xf>
    <xf numFmtId="0" fontId="17" fillId="0" borderId="0" xfId="0" applyFont="1" applyBorder="1" applyAlignment="1" applyProtection="1">
      <alignment vertical="top" wrapText="1"/>
    </xf>
    <xf numFmtId="4" fontId="17" fillId="0" borderId="0" xfId="0" applyNumberFormat="1" applyFont="1" applyBorder="1" applyProtection="1">
      <protection locked="0"/>
    </xf>
    <xf numFmtId="0" fontId="17" fillId="0" borderId="1" xfId="0" applyFont="1" applyBorder="1" applyAlignment="1" applyProtection="1">
      <alignment horizontal="left" vertical="top"/>
    </xf>
    <xf numFmtId="49" fontId="17" fillId="0" borderId="1" xfId="0" applyNumberFormat="1" applyFont="1" applyBorder="1" applyAlignment="1" applyProtection="1">
      <alignment horizontal="left" vertical="top" wrapText="1"/>
    </xf>
    <xf numFmtId="0" fontId="17" fillId="0" borderId="1" xfId="0" applyFont="1" applyBorder="1" applyAlignment="1" applyProtection="1"/>
    <xf numFmtId="0" fontId="7" fillId="0" borderId="0" xfId="0" applyFont="1" applyAlignment="1" applyProtection="1">
      <alignment horizontal="left" vertical="top" wrapText="1"/>
    </xf>
    <xf numFmtId="0" fontId="1" fillId="0" borderId="0" xfId="0" applyFont="1" applyAlignment="1" applyProtection="1">
      <alignment vertical="top" wrapText="1"/>
    </xf>
    <xf numFmtId="0" fontId="5" fillId="0" borderId="0" xfId="0" applyFont="1" applyAlignment="1" applyProtection="1">
      <alignment vertical="top" wrapText="1"/>
    </xf>
    <xf numFmtId="0" fontId="7" fillId="0" borderId="0" xfId="0" applyFont="1" applyBorder="1" applyAlignment="1" applyProtection="1">
      <alignment vertical="top" wrapText="1"/>
    </xf>
    <xf numFmtId="0" fontId="27" fillId="0" borderId="0" xfId="0" applyFont="1" applyProtection="1"/>
    <xf numFmtId="0" fontId="26" fillId="0" borderId="0" xfId="0" applyFont="1" applyBorder="1" applyAlignment="1" applyProtection="1">
      <alignment vertical="top" wrapText="1"/>
    </xf>
    <xf numFmtId="0" fontId="32" fillId="0" borderId="0" xfId="0" applyFont="1" applyAlignment="1" applyProtection="1">
      <alignment horizontal="left" vertical="top" wrapText="1"/>
    </xf>
    <xf numFmtId="0" fontId="26" fillId="0" borderId="17" xfId="0" applyFont="1" applyBorder="1" applyAlignment="1" applyProtection="1">
      <alignment vertical="top" wrapText="1"/>
    </xf>
    <xf numFmtId="0" fontId="26" fillId="0" borderId="18" xfId="0" applyFont="1" applyBorder="1" applyAlignment="1" applyProtection="1">
      <alignment vertical="top" wrapText="1"/>
    </xf>
    <xf numFmtId="0" fontId="26" fillId="0" borderId="19" xfId="0" applyFont="1" applyBorder="1" applyAlignment="1" applyProtection="1">
      <alignment vertical="top" wrapText="1"/>
    </xf>
    <xf numFmtId="0" fontId="7" fillId="3" borderId="0" xfId="0" applyFont="1" applyFill="1" applyProtection="1"/>
    <xf numFmtId="0" fontId="15" fillId="0" borderId="14" xfId="0" applyFont="1" applyBorder="1" applyAlignment="1" applyProtection="1">
      <alignment vertical="top" wrapText="1"/>
    </xf>
    <xf numFmtId="0" fontId="7" fillId="0" borderId="15" xfId="0" applyFont="1" applyBorder="1" applyAlignment="1" applyProtection="1">
      <alignment vertical="top" wrapText="1"/>
    </xf>
    <xf numFmtId="0" fontId="34" fillId="0" borderId="17" xfId="0" applyFont="1" applyBorder="1" applyAlignment="1" applyProtection="1">
      <alignment vertical="top" wrapText="1"/>
    </xf>
    <xf numFmtId="0" fontId="15" fillId="0" borderId="0" xfId="0" applyFont="1" applyBorder="1" applyAlignment="1" applyProtection="1">
      <alignment vertical="top" wrapText="1"/>
    </xf>
    <xf numFmtId="4" fontId="15" fillId="0" borderId="0" xfId="0" applyNumberFormat="1" applyFont="1" applyAlignment="1" applyProtection="1">
      <alignment horizontal="left"/>
    </xf>
    <xf numFmtId="0" fontId="7" fillId="0" borderId="0" xfId="0" applyFont="1" applyAlignment="1" applyProtection="1">
      <alignment horizontal="justify" vertical="top" wrapText="1"/>
    </xf>
    <xf numFmtId="0" fontId="7" fillId="0" borderId="0" xfId="0" applyFont="1" applyAlignment="1" applyProtection="1">
      <alignment horizontal="left"/>
    </xf>
    <xf numFmtId="0" fontId="7" fillId="0" borderId="11" xfId="0" applyFont="1" applyBorder="1" applyAlignment="1" applyProtection="1">
      <alignment vertical="top"/>
    </xf>
    <xf numFmtId="0" fontId="7" fillId="0" borderId="11" xfId="0" applyFont="1" applyBorder="1" applyAlignment="1" applyProtection="1">
      <alignment horizontal="left"/>
    </xf>
    <xf numFmtId="0" fontId="6" fillId="0" borderId="0" xfId="0" applyFont="1" applyAlignment="1" applyProtection="1">
      <alignment vertical="top"/>
    </xf>
    <xf numFmtId="0" fontId="6" fillId="0" borderId="0" xfId="0" applyFont="1" applyAlignment="1" applyProtection="1">
      <alignment horizontal="left" vertical="top" wrapText="1"/>
    </xf>
    <xf numFmtId="0" fontId="6" fillId="0" borderId="0" xfId="0" applyFont="1" applyAlignment="1" applyProtection="1">
      <alignment horizontal="left"/>
    </xf>
    <xf numFmtId="0" fontId="6" fillId="0" borderId="0" xfId="0" applyFont="1" applyAlignment="1" applyProtection="1">
      <alignment horizontal="center" vertical="top" wrapText="1"/>
    </xf>
    <xf numFmtId="0" fontId="1" fillId="0" borderId="6" xfId="0" applyFont="1" applyBorder="1" applyAlignment="1" applyProtection="1">
      <alignment wrapText="1"/>
    </xf>
    <xf numFmtId="0" fontId="11" fillId="2" borderId="12" xfId="0" applyFont="1" applyFill="1" applyBorder="1" applyAlignment="1" applyProtection="1">
      <alignment wrapText="1"/>
    </xf>
    <xf numFmtId="4" fontId="7" fillId="0" borderId="0" xfId="0" applyNumberFormat="1" applyFont="1" applyAlignment="1" applyProtection="1"/>
    <xf numFmtId="49" fontId="15" fillId="0" borderId="0" xfId="0" applyNumberFormat="1" applyFont="1" applyBorder="1" applyAlignment="1" applyProtection="1">
      <alignment horizontal="left" vertical="top" wrapText="1"/>
    </xf>
    <xf numFmtId="0" fontId="42" fillId="0" borderId="0" xfId="0" applyFont="1" applyBorder="1" applyAlignment="1" applyProtection="1">
      <alignment horizontal="left"/>
    </xf>
    <xf numFmtId="4" fontId="42" fillId="0" borderId="0" xfId="0" applyNumberFormat="1" applyFont="1" applyBorder="1" applyAlignment="1" applyProtection="1">
      <alignment horizontal="right"/>
    </xf>
    <xf numFmtId="0" fontId="43" fillId="0" borderId="0" xfId="0" applyFont="1" applyBorder="1" applyAlignment="1" applyProtection="1">
      <alignment horizontal="left"/>
    </xf>
    <xf numFmtId="4" fontId="43" fillId="0" borderId="0" xfId="0" applyNumberFormat="1" applyFont="1" applyBorder="1" applyAlignment="1" applyProtection="1">
      <alignment horizontal="right"/>
    </xf>
    <xf numFmtId="0" fontId="17" fillId="3" borderId="17" xfId="0" applyFont="1" applyFill="1" applyBorder="1" applyAlignment="1" applyProtection="1">
      <alignment vertical="top" wrapText="1"/>
    </xf>
    <xf numFmtId="0" fontId="17" fillId="3" borderId="19" xfId="0" applyFont="1" applyFill="1" applyBorder="1" applyAlignment="1" applyProtection="1">
      <alignment vertical="top" wrapText="1"/>
    </xf>
    <xf numFmtId="0" fontId="17" fillId="0" borderId="0" xfId="0" applyFont="1" applyAlignment="1" applyProtection="1">
      <alignment vertical="center" wrapText="1"/>
    </xf>
    <xf numFmtId="0" fontId="7" fillId="0" borderId="1" xfId="0" applyFont="1" applyBorder="1" applyAlignment="1" applyProtection="1">
      <alignment vertical="top" wrapText="1"/>
    </xf>
    <xf numFmtId="4" fontId="6" fillId="0" borderId="0" xfId="0" applyNumberFormat="1" applyFont="1" applyProtection="1"/>
    <xf numFmtId="0" fontId="7" fillId="0" borderId="6" xfId="0" applyFont="1" applyBorder="1" applyProtection="1"/>
    <xf numFmtId="0" fontId="7" fillId="0" borderId="6" xfId="0" applyFont="1" applyBorder="1" applyAlignment="1" applyProtection="1">
      <alignment horizontal="left"/>
    </xf>
    <xf numFmtId="4" fontId="7" fillId="0" borderId="6" xfId="0" applyNumberFormat="1" applyFont="1" applyBorder="1" applyAlignment="1" applyProtection="1">
      <alignment horizontal="right"/>
    </xf>
    <xf numFmtId="0" fontId="11" fillId="2" borderId="12" xfId="0" applyFont="1" applyFill="1" applyBorder="1" applyProtection="1"/>
    <xf numFmtId="0" fontId="6" fillId="0" borderId="0" xfId="0" applyFont="1" applyAlignment="1" applyProtection="1">
      <alignment horizontal="center" vertical="top"/>
    </xf>
    <xf numFmtId="0" fontId="15" fillId="0" borderId="13" xfId="0" applyFont="1" applyBorder="1" applyAlignment="1" applyProtection="1">
      <alignment horizontal="left" vertical="top" wrapText="1"/>
    </xf>
    <xf numFmtId="0" fontId="15" fillId="0" borderId="17" xfId="0" applyFont="1" applyBorder="1" applyAlignment="1" applyProtection="1">
      <alignment vertical="top" wrapText="1"/>
    </xf>
    <xf numFmtId="0" fontId="17" fillId="0" borderId="18" xfId="0" applyFont="1" applyBorder="1" applyAlignment="1" applyProtection="1">
      <alignment vertical="top" wrapText="1"/>
    </xf>
    <xf numFmtId="0" fontId="17" fillId="0" borderId="19" xfId="0" applyFont="1" applyBorder="1" applyAlignment="1" applyProtection="1">
      <alignment vertical="top" wrapText="1"/>
    </xf>
    <xf numFmtId="0" fontId="15" fillId="0" borderId="0" xfId="0" applyFont="1" applyAlignment="1" applyProtection="1">
      <alignment horizontal="center" vertical="top"/>
    </xf>
    <xf numFmtId="0" fontId="30" fillId="0" borderId="0" xfId="0" applyFont="1" applyProtection="1"/>
    <xf numFmtId="0" fontId="30" fillId="0" borderId="0" xfId="0" applyFont="1" applyAlignment="1" applyProtection="1">
      <alignment horizontal="left" vertical="top" wrapText="1"/>
    </xf>
    <xf numFmtId="0" fontId="30" fillId="0" borderId="0" xfId="0" applyFont="1" applyAlignment="1" applyProtection="1">
      <alignment vertical="top"/>
    </xf>
    <xf numFmtId="4" fontId="30" fillId="0" borderId="0" xfId="0" applyNumberFormat="1" applyFont="1" applyProtection="1"/>
    <xf numFmtId="0" fontId="30" fillId="0" borderId="1" xfId="0" applyFont="1" applyBorder="1" applyAlignment="1" applyProtection="1">
      <alignment vertical="top"/>
    </xf>
    <xf numFmtId="0" fontId="30" fillId="0" borderId="1" xfId="0" applyFont="1" applyBorder="1" applyAlignment="1" applyProtection="1">
      <alignment horizontal="left" vertical="top" wrapText="1"/>
    </xf>
    <xf numFmtId="0" fontId="30" fillId="0" borderId="1" xfId="0" applyFont="1" applyBorder="1" applyProtection="1"/>
    <xf numFmtId="4" fontId="30" fillId="0" borderId="1" xfId="0" applyNumberFormat="1" applyFont="1" applyBorder="1" applyProtection="1"/>
    <xf numFmtId="0" fontId="7" fillId="0" borderId="11" xfId="0" applyFont="1" applyBorder="1" applyAlignment="1" applyProtection="1">
      <alignment vertical="top" wrapText="1"/>
    </xf>
    <xf numFmtId="0" fontId="7" fillId="0" borderId="11" xfId="0" applyFont="1" applyBorder="1" applyProtection="1"/>
    <xf numFmtId="4" fontId="7" fillId="0" borderId="11" xfId="0" applyNumberFormat="1" applyFont="1" applyBorder="1" applyProtection="1"/>
    <xf numFmtId="0" fontId="7" fillId="0" borderId="6" xfId="0" applyFont="1" applyBorder="1" applyAlignment="1" applyProtection="1">
      <alignment vertical="top"/>
    </xf>
    <xf numFmtId="0" fontId="6" fillId="2" borderId="12" xfId="0" applyFont="1" applyFill="1" applyBorder="1" applyAlignment="1" applyProtection="1">
      <alignment horizontal="left" vertical="top"/>
    </xf>
    <xf numFmtId="0" fontId="30" fillId="0" borderId="0" xfId="0" applyFont="1" applyAlignment="1" applyProtection="1">
      <alignment horizontal="left" vertical="top"/>
    </xf>
    <xf numFmtId="0" fontId="30" fillId="0" borderId="0" xfId="0" applyFont="1" applyAlignment="1" applyProtection="1">
      <alignment vertical="top" wrapText="1"/>
    </xf>
    <xf numFmtId="4" fontId="30" fillId="0" borderId="0" xfId="0" applyNumberFormat="1" applyFont="1" applyAlignment="1" applyProtection="1"/>
    <xf numFmtId="0" fontId="17" fillId="0" borderId="0" xfId="0" applyFont="1" applyAlignment="1" applyProtection="1">
      <alignment horizontal="center" vertical="top" wrapText="1"/>
    </xf>
    <xf numFmtId="0" fontId="0" fillId="0" borderId="0" xfId="0" applyFont="1" applyAlignment="1" applyProtection="1">
      <alignment horizontal="left" vertical="top" wrapText="1"/>
    </xf>
    <xf numFmtId="4" fontId="17" fillId="0" borderId="0" xfId="0" applyNumberFormat="1" applyFont="1" applyAlignment="1" applyProtection="1">
      <alignment horizontal="left"/>
    </xf>
    <xf numFmtId="0" fontId="7" fillId="0" borderId="1" xfId="0" applyFont="1" applyBorder="1" applyProtection="1"/>
    <xf numFmtId="4" fontId="7" fillId="0" borderId="1" xfId="0" applyNumberFormat="1" applyFont="1" applyBorder="1" applyProtection="1"/>
    <xf numFmtId="0" fontId="7" fillId="0" borderId="20" xfId="0" applyFont="1" applyBorder="1" applyAlignment="1" applyProtection="1">
      <alignment horizontal="left" vertical="top" wrapText="1"/>
    </xf>
    <xf numFmtId="0" fontId="7" fillId="0" borderId="20" xfId="0" applyFont="1" applyBorder="1" applyAlignment="1" applyProtection="1">
      <alignment vertical="top" wrapText="1"/>
    </xf>
    <xf numFmtId="0" fontId="7" fillId="0" borderId="20" xfId="0" applyFont="1" applyBorder="1" applyProtection="1"/>
    <xf numFmtId="4" fontId="7" fillId="0" borderId="20" xfId="0" applyNumberFormat="1" applyFont="1" applyBorder="1" applyProtection="1"/>
    <xf numFmtId="0" fontId="7" fillId="0" borderId="6" xfId="0" applyFont="1" applyBorder="1" applyAlignment="1" applyProtection="1">
      <alignment vertical="top" wrapText="1"/>
    </xf>
    <xf numFmtId="0" fontId="6" fillId="0" borderId="17" xfId="0" applyFont="1" applyBorder="1" applyAlignment="1" applyProtection="1">
      <alignment vertical="top" wrapText="1"/>
    </xf>
    <xf numFmtId="0" fontId="6" fillId="0" borderId="19" xfId="0" applyFont="1" applyBorder="1" applyAlignment="1" applyProtection="1">
      <alignment vertical="top" wrapText="1"/>
    </xf>
    <xf numFmtId="0" fontId="7" fillId="0" borderId="0" xfId="0" applyFont="1" applyBorder="1" applyAlignment="1" applyProtection="1">
      <alignment horizontal="left"/>
    </xf>
    <xf numFmtId="4" fontId="17" fillId="0" borderId="0" xfId="0" applyNumberFormat="1" applyFont="1" applyBorder="1" applyAlignment="1" applyProtection="1">
      <alignment horizontal="left"/>
    </xf>
    <xf numFmtId="0" fontId="26" fillId="0" borderId="0" xfId="0" applyFont="1" applyBorder="1" applyAlignment="1" applyProtection="1">
      <alignment horizontal="justify" vertical="top" wrapText="1"/>
    </xf>
    <xf numFmtId="0" fontId="44" fillId="0" borderId="0" xfId="0" applyFont="1" applyBorder="1" applyAlignment="1" applyProtection="1">
      <alignment horizontal="left" vertical="top" wrapText="1"/>
    </xf>
    <xf numFmtId="0" fontId="45" fillId="0" borderId="0" xfId="0" applyFont="1" applyBorder="1" applyAlignment="1" applyProtection="1">
      <alignment horizontal="left" vertical="top" wrapText="1"/>
    </xf>
    <xf numFmtId="4" fontId="15" fillId="0" borderId="0" xfId="0" applyNumberFormat="1" applyFont="1" applyAlignment="1" applyProtection="1">
      <alignment horizontal="right" wrapText="1"/>
    </xf>
    <xf numFmtId="0" fontId="17" fillId="0" borderId="1" xfId="0" applyFont="1" applyBorder="1" applyAlignment="1" applyProtection="1">
      <alignment vertical="top" wrapText="1"/>
    </xf>
    <xf numFmtId="0" fontId="17" fillId="0" borderId="1" xfId="0" applyFont="1" applyBorder="1" applyProtection="1"/>
    <xf numFmtId="4" fontId="17" fillId="0" borderId="1" xfId="0" applyNumberFormat="1" applyFont="1" applyBorder="1" applyProtection="1"/>
    <xf numFmtId="0" fontId="7" fillId="0" borderId="0" xfId="0" applyFont="1" applyAlignment="1" applyProtection="1">
      <alignment horizontal="center" vertical="top"/>
    </xf>
    <xf numFmtId="4" fontId="0" fillId="0" borderId="0" xfId="0" applyNumberFormat="1" applyProtection="1"/>
    <xf numFmtId="49" fontId="7" fillId="0" borderId="0" xfId="0" applyNumberFormat="1" applyFont="1" applyAlignment="1" applyProtection="1">
      <alignment horizontal="justify" vertical="top" wrapText="1"/>
    </xf>
    <xf numFmtId="0" fontId="46" fillId="0" borderId="0" xfId="0" applyFont="1" applyAlignment="1" applyProtection="1">
      <alignment vertical="top"/>
    </xf>
    <xf numFmtId="0" fontId="46" fillId="0" borderId="0" xfId="0" applyFont="1" applyBorder="1" applyAlignment="1" applyProtection="1">
      <alignment horizontal="left" vertical="top" wrapText="1"/>
    </xf>
    <xf numFmtId="0" fontId="46" fillId="0" borderId="0" xfId="0" applyFont="1" applyProtection="1"/>
    <xf numFmtId="4" fontId="46" fillId="0" borderId="0" xfId="0" applyNumberFormat="1" applyFont="1" applyProtection="1"/>
    <xf numFmtId="4" fontId="46" fillId="0" borderId="0" xfId="0" applyNumberFormat="1" applyFont="1" applyProtection="1">
      <protection locked="0"/>
    </xf>
    <xf numFmtId="0" fontId="7" fillId="0" borderId="1" xfId="0" applyFont="1" applyBorder="1" applyAlignment="1" applyProtection="1">
      <alignment horizontal="center" vertical="top"/>
    </xf>
    <xf numFmtId="0" fontId="7" fillId="0" borderId="1" xfId="0" applyFont="1" applyBorder="1" applyAlignment="1" applyProtection="1">
      <alignment horizontal="left"/>
    </xf>
    <xf numFmtId="0" fontId="7" fillId="0" borderId="11" xfId="0" applyFont="1" applyBorder="1" applyAlignment="1" applyProtection="1">
      <alignment horizontal="center" vertical="top"/>
    </xf>
    <xf numFmtId="0" fontId="15" fillId="2" borderId="0" xfId="0" applyFont="1" applyFill="1" applyBorder="1" applyAlignment="1" applyProtection="1">
      <alignment vertical="top" wrapText="1"/>
    </xf>
    <xf numFmtId="0" fontId="15" fillId="0" borderId="0" xfId="0" applyFont="1" applyBorder="1" applyAlignment="1" applyProtection="1">
      <alignment horizontal="left" vertical="top" wrapText="1"/>
    </xf>
    <xf numFmtId="4" fontId="7" fillId="0" borderId="0" xfId="0" applyNumberFormat="1" applyFont="1" applyAlignment="1" applyProtection="1">
      <alignment vertical="center"/>
    </xf>
    <xf numFmtId="49" fontId="15" fillId="2" borderId="0" xfId="0" applyNumberFormat="1"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1" xfId="0" applyFont="1" applyBorder="1" applyAlignment="1" applyProtection="1">
      <alignment vertical="top"/>
    </xf>
    <xf numFmtId="0" fontId="0" fillId="0" borderId="0" xfId="0" applyFont="1" applyAlignment="1" applyProtection="1">
      <alignment vertical="top"/>
    </xf>
    <xf numFmtId="0" fontId="0" fillId="0" borderId="0" xfId="0" applyFont="1" applyAlignment="1" applyProtection="1">
      <alignment vertical="top" wrapText="1"/>
    </xf>
    <xf numFmtId="4" fontId="5" fillId="0" borderId="0" xfId="0" applyNumberFormat="1" applyFont="1" applyProtection="1"/>
    <xf numFmtId="0" fontId="15" fillId="0" borderId="12" xfId="0" applyFont="1" applyBorder="1" applyAlignment="1" applyProtection="1">
      <alignment vertical="top" wrapText="1"/>
    </xf>
    <xf numFmtId="0" fontId="17" fillId="0" borderId="0" xfId="0" applyFont="1" applyAlignment="1" applyProtection="1">
      <alignment horizontal="justify" vertical="top" wrapText="1"/>
    </xf>
    <xf numFmtId="0" fontId="36" fillId="0" borderId="0" xfId="0" applyFont="1" applyAlignment="1" applyProtection="1">
      <alignment vertical="top" wrapText="1"/>
    </xf>
    <xf numFmtId="49" fontId="12" fillId="0" borderId="0" xfId="0" applyNumberFormat="1" applyFont="1" applyBorder="1" applyAlignment="1" applyProtection="1">
      <alignment horizontal="left" vertical="top" wrapText="1"/>
    </xf>
    <xf numFmtId="0" fontId="1" fillId="0" borderId="0" xfId="0" applyFont="1" applyAlignment="1" applyProtection="1">
      <alignment vertical="center"/>
    </xf>
    <xf numFmtId="0" fontId="1" fillId="0" borderId="0" xfId="0" applyFont="1" applyAlignment="1" applyProtection="1">
      <alignment horizontal="center"/>
    </xf>
    <xf numFmtId="164" fontId="1" fillId="0" borderId="0" xfId="0" applyNumberFormat="1" applyFont="1" applyBorder="1" applyProtection="1"/>
    <xf numFmtId="166" fontId="2" fillId="0" borderId="0" xfId="0" applyNumberFormat="1" applyFont="1" applyBorder="1" applyAlignment="1" applyProtection="1"/>
    <xf numFmtId="4" fontId="1" fillId="0" borderId="0" xfId="0" applyNumberFormat="1" applyFont="1" applyBorder="1" applyAlignment="1" applyProtection="1"/>
    <xf numFmtId="166" fontId="2" fillId="0" borderId="0" xfId="0" applyNumberFormat="1" applyFont="1" applyAlignment="1" applyProtection="1"/>
    <xf numFmtId="0" fontId="9" fillId="0" borderId="0" xfId="0" applyFont="1" applyProtection="1"/>
    <xf numFmtId="0" fontId="2" fillId="0" borderId="0" xfId="0" applyFont="1" applyAlignment="1" applyProtection="1">
      <alignment horizontal="center"/>
    </xf>
    <xf numFmtId="166" fontId="1" fillId="0" borderId="0" xfId="0" applyNumberFormat="1" applyFont="1" applyAlignment="1" applyProtection="1"/>
    <xf numFmtId="4" fontId="10" fillId="0" borderId="0" xfId="0" applyNumberFormat="1" applyFont="1" applyAlignment="1" applyProtection="1">
      <alignment horizontal="right"/>
    </xf>
    <xf numFmtId="166" fontId="1" fillId="0" borderId="0" xfId="0" applyNumberFormat="1" applyFont="1" applyBorder="1" applyAlignment="1" applyProtection="1">
      <alignment vertical="center"/>
    </xf>
    <xf numFmtId="0" fontId="1" fillId="0" borderId="1" xfId="0" applyFont="1" applyBorder="1" applyAlignment="1" applyProtection="1">
      <alignment horizontal="center" vertical="top"/>
    </xf>
    <xf numFmtId="0" fontId="1" fillId="0" borderId="1" xfId="0" applyFont="1" applyBorder="1" applyAlignment="1" applyProtection="1">
      <alignment horizontal="justify" vertical="top" wrapText="1"/>
    </xf>
    <xf numFmtId="0" fontId="1" fillId="0" borderId="1" xfId="0" applyFont="1" applyBorder="1" applyAlignment="1" applyProtection="1">
      <alignment horizontal="justify" vertical="top"/>
    </xf>
    <xf numFmtId="166" fontId="1" fillId="0" borderId="1" xfId="0" applyNumberFormat="1" applyFont="1" applyBorder="1" applyAlignment="1" applyProtection="1"/>
    <xf numFmtId="4" fontId="1" fillId="0" borderId="1" xfId="0" applyNumberFormat="1" applyFont="1" applyBorder="1" applyAlignment="1" applyProtection="1">
      <alignment horizontal="right"/>
    </xf>
    <xf numFmtId="0" fontId="1" fillId="0" borderId="0" xfId="0" applyFont="1" applyBorder="1" applyAlignment="1" applyProtection="1">
      <alignment horizontal="center" vertical="top"/>
    </xf>
    <xf numFmtId="0" fontId="1" fillId="0" borderId="0" xfId="0" applyFont="1" applyBorder="1" applyAlignment="1" applyProtection="1">
      <alignment horizontal="justify" vertical="top" wrapText="1"/>
    </xf>
    <xf numFmtId="0" fontId="1" fillId="0" borderId="0" xfId="0" applyFont="1" applyBorder="1" applyAlignment="1" applyProtection="1">
      <alignment horizontal="justify" vertical="top"/>
    </xf>
    <xf numFmtId="166" fontId="1" fillId="0" borderId="0" xfId="0" applyNumberFormat="1" applyFont="1" applyBorder="1" applyAlignment="1" applyProtection="1"/>
    <xf numFmtId="4" fontId="1" fillId="0" borderId="0" xfId="0" applyNumberFormat="1" applyFont="1" applyBorder="1" applyAlignment="1" applyProtection="1">
      <alignment horizontal="right"/>
    </xf>
    <xf numFmtId="166" fontId="5" fillId="0" borderId="0" xfId="0" applyNumberFormat="1" applyFont="1" applyBorder="1" applyAlignment="1" applyProtection="1">
      <alignment vertical="center"/>
    </xf>
    <xf numFmtId="4" fontId="10" fillId="0" borderId="0" xfId="0" applyNumberFormat="1" applyFont="1" applyAlignment="1" applyProtection="1"/>
    <xf numFmtId="0" fontId="0" fillId="0" borderId="0" xfId="0" applyFont="1" applyAlignment="1" applyProtection="1">
      <alignment horizontal="left"/>
    </xf>
    <xf numFmtId="166" fontId="0" fillId="0" borderId="0" xfId="0" applyNumberFormat="1" applyFont="1" applyAlignment="1" applyProtection="1"/>
    <xf numFmtId="4" fontId="2" fillId="0" borderId="0" xfId="0" applyNumberFormat="1" applyFont="1" applyAlignment="1" applyProtection="1"/>
    <xf numFmtId="0" fontId="2" fillId="0" borderId="11" xfId="0" applyFont="1" applyBorder="1" applyAlignment="1" applyProtection="1">
      <alignment horizontal="left"/>
    </xf>
    <xf numFmtId="0" fontId="2" fillId="0" borderId="11" xfId="0" applyFont="1" applyBorder="1" applyProtection="1"/>
    <xf numFmtId="0" fontId="2" fillId="0" borderId="11" xfId="0" applyFont="1" applyBorder="1" applyAlignment="1" applyProtection="1">
      <alignment horizontal="center"/>
    </xf>
    <xf numFmtId="0" fontId="2" fillId="0" borderId="11" xfId="0" applyFont="1" applyBorder="1" applyAlignment="1" applyProtection="1">
      <alignment horizontal="right"/>
    </xf>
    <xf numFmtId="166" fontId="1" fillId="0" borderId="11" xfId="0" applyNumberFormat="1" applyFont="1" applyBorder="1" applyAlignment="1" applyProtection="1">
      <alignment vertical="center"/>
    </xf>
    <xf numFmtId="4" fontId="10" fillId="0" borderId="11" xfId="0" applyNumberFormat="1" applyFont="1" applyBorder="1" applyAlignment="1" applyProtection="1"/>
    <xf numFmtId="49" fontId="7" fillId="0" borderId="0" xfId="0" applyNumberFormat="1" applyFont="1" applyAlignment="1">
      <alignment horizontal="left" vertical="top"/>
    </xf>
    <xf numFmtId="0" fontId="7" fillId="0" borderId="0" xfId="0" applyFont="1" applyAlignment="1">
      <alignment horizontal="left" vertical="top" wrapText="1"/>
    </xf>
    <xf numFmtId="4" fontId="7" fillId="0" borderId="0" xfId="0" applyNumberFormat="1" applyFont="1" applyAlignment="1">
      <alignment horizontal="left"/>
    </xf>
    <xf numFmtId="0" fontId="0" fillId="0" borderId="0" xfId="0" applyAlignment="1">
      <alignment horizontal="left"/>
    </xf>
    <xf numFmtId="0" fontId="8" fillId="0" borderId="0" xfId="0" applyFont="1" applyBorder="1" applyAlignment="1" applyProtection="1">
      <alignment horizontal="center"/>
    </xf>
  </cellXfs>
  <cellStyles count="2">
    <cellStyle name="Excel Built-in Explanatory Text" xfId="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B3"/>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C3687"/>
      <rgbColor rgb="FF339966"/>
      <rgbColor rgb="FF181616"/>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1080</xdr:colOff>
      <xdr:row>21</xdr:row>
      <xdr:rowOff>0</xdr:rowOff>
    </xdr:from>
    <xdr:to>
      <xdr:col>1</xdr:col>
      <xdr:colOff>1443600</xdr:colOff>
      <xdr:row>25</xdr:row>
      <xdr:rowOff>12600</xdr:rowOff>
    </xdr:to>
    <xdr:pic>
      <xdr:nvPicPr>
        <xdr:cNvPr id="2" name="Slika 5"/>
        <xdr:cNvPicPr/>
      </xdr:nvPicPr>
      <xdr:blipFill>
        <a:blip xmlns:r="http://schemas.openxmlformats.org/officeDocument/2006/relationships" r:embed="rId1"/>
        <a:stretch/>
      </xdr:blipFill>
      <xdr:spPr>
        <a:xfrm>
          <a:off x="313200" y="7475040"/>
          <a:ext cx="1442520" cy="660240"/>
        </a:xfrm>
        <a:prstGeom prst="rect">
          <a:avLst/>
        </a:prstGeom>
        <a:ln>
          <a:noFill/>
        </a:ln>
      </xdr:spPr>
    </xdr:pic>
    <xdr:clientData/>
  </xdr:twoCellAnchor>
  <xdr:twoCellAnchor editAs="oneCell">
    <xdr:from>
      <xdr:col>1</xdr:col>
      <xdr:colOff>1589400</xdr:colOff>
      <xdr:row>21</xdr:row>
      <xdr:rowOff>27360</xdr:rowOff>
    </xdr:from>
    <xdr:to>
      <xdr:col>1</xdr:col>
      <xdr:colOff>2280960</xdr:colOff>
      <xdr:row>24</xdr:row>
      <xdr:rowOff>80640</xdr:rowOff>
    </xdr:to>
    <xdr:pic>
      <xdr:nvPicPr>
        <xdr:cNvPr id="3" name="Slika 7"/>
        <xdr:cNvPicPr/>
      </xdr:nvPicPr>
      <xdr:blipFill>
        <a:blip xmlns:r="http://schemas.openxmlformats.org/officeDocument/2006/relationships" r:embed="rId2"/>
        <a:srcRect l="74346" t="27654" r="2313" b="51609"/>
        <a:stretch/>
      </xdr:blipFill>
      <xdr:spPr>
        <a:xfrm>
          <a:off x="1901520" y="7502400"/>
          <a:ext cx="691560" cy="53892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2_DZIR%20Trzin_pzi_zu%20promet%20kanalizacija_popis_1907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4-1_DZIR%20TRZIN_pzi_elektro%20instalacije_1907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4-2_DZIR%20TRZIN_pzi_EI_NN%20prikljucek_1907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5_DZIR%20Trzin_pzi_strojne%20instalacije_popis_190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6_DZIR%20TRZIN_pzi_TK%20prikljucek_190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3-2"/>
      <sheetName val="ZU"/>
      <sheetName val="Odpadna_kanalizacija HP"/>
      <sheetName val="Interna kanalizacija"/>
      <sheetName val="OPOMBE-splošne "/>
      <sheetName val="zasaditev"/>
    </sheetNames>
    <sheetDataSet>
      <sheetData sheetId="0">
        <row r="13">
          <cell r="E13">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EI"/>
      <sheetName val="Objekt GD TRZIN"/>
    </sheetNames>
    <sheetDataSet>
      <sheetData sheetId="0">
        <row r="23">
          <cell r="C23">
            <v>0</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ANTSKI POPIS NN_PRIK."/>
    </sheetNames>
    <sheetDataSet>
      <sheetData sheetId="0">
        <row r="93">
          <cell r="F93">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JNE INSTALACIJE"/>
    </sheetNames>
    <sheetDataSet>
      <sheetData sheetId="0">
        <row r="13">
          <cell r="F13">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KO"/>
      <sheetName val="KK"/>
    </sheetNames>
    <sheetDataSet>
      <sheetData sheetId="0"/>
      <sheetData sheetId="1">
        <row r="59">
          <cell r="F59">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4"/>
  <sheetViews>
    <sheetView tabSelected="1" view="pageBreakPreview" topLeftCell="A7" zoomScale="110" zoomScaleNormal="100" zoomScalePageLayoutView="110" workbookViewId="0">
      <selection activeCell="A33" sqref="A33"/>
    </sheetView>
  </sheetViews>
  <sheetFormatPr defaultRowHeight="12.75" x14ac:dyDescent="0.2"/>
  <cols>
    <col min="1" max="4" width="9.140625" style="1" customWidth="1"/>
    <col min="5" max="5" width="6.42578125" style="1" customWidth="1"/>
    <col min="6" max="6" width="3.28515625" style="1" customWidth="1"/>
    <col min="7" max="7" width="5.5703125" style="1" customWidth="1"/>
    <col min="8" max="8" width="17.5703125" style="2" customWidth="1"/>
    <col min="9" max="9" width="13" style="2" customWidth="1"/>
    <col min="10" max="257" width="9.140625" style="1" customWidth="1"/>
    <col min="258" max="1025" width="9.140625" style="3" customWidth="1"/>
  </cols>
  <sheetData>
    <row r="1" spans="1:12" ht="15" customHeight="1" x14ac:dyDescent="0.2"/>
    <row r="2" spans="1:12" x14ac:dyDescent="0.2">
      <c r="A2" s="4" t="s">
        <v>0</v>
      </c>
      <c r="B2" s="5"/>
      <c r="C2" s="5" t="s">
        <v>1</v>
      </c>
      <c r="D2" s="5"/>
      <c r="E2" s="4"/>
      <c r="F2" s="6"/>
      <c r="G2" s="6"/>
      <c r="H2" s="7"/>
      <c r="I2" s="7"/>
      <c r="J2" s="8"/>
      <c r="K2" s="8"/>
      <c r="L2" s="9"/>
    </row>
    <row r="3" spans="1:12" x14ac:dyDescent="0.2">
      <c r="A3" s="10"/>
      <c r="B3" s="11"/>
      <c r="C3" s="11"/>
      <c r="D3" s="11"/>
      <c r="E3" s="10"/>
      <c r="F3" s="9"/>
      <c r="G3" s="9"/>
      <c r="H3" s="7"/>
      <c r="I3" s="7"/>
      <c r="J3" s="8"/>
      <c r="K3" s="8"/>
      <c r="L3" s="9"/>
    </row>
    <row r="4" spans="1:12" x14ac:dyDescent="0.2">
      <c r="A4" s="10"/>
      <c r="B4" s="11"/>
      <c r="C4" s="11"/>
      <c r="D4" s="11"/>
      <c r="E4" s="10"/>
      <c r="F4" s="9"/>
      <c r="G4" s="9"/>
      <c r="H4" s="7"/>
      <c r="I4" s="7"/>
      <c r="J4" s="8"/>
      <c r="K4" s="8"/>
      <c r="L4" s="9"/>
    </row>
    <row r="5" spans="1:12" x14ac:dyDescent="0.2">
      <c r="A5" s="10" t="s">
        <v>2</v>
      </c>
      <c r="B5" s="11"/>
      <c r="C5" s="5" t="s">
        <v>3</v>
      </c>
      <c r="D5" s="11"/>
      <c r="E5" s="10"/>
      <c r="F5" s="9"/>
      <c r="G5" s="9"/>
      <c r="H5" s="7"/>
      <c r="I5" s="7"/>
      <c r="J5" s="8"/>
      <c r="K5" s="8"/>
      <c r="L5" s="9"/>
    </row>
    <row r="6" spans="1:12" x14ac:dyDescent="0.2">
      <c r="A6" s="10"/>
      <c r="B6" s="11"/>
      <c r="C6" s="5"/>
      <c r="D6" s="11"/>
      <c r="E6" s="10"/>
      <c r="F6" s="9"/>
      <c r="G6" s="9"/>
      <c r="H6" s="7"/>
      <c r="I6" s="7"/>
      <c r="J6" s="8"/>
      <c r="K6" s="8"/>
      <c r="L6" s="9"/>
    </row>
    <row r="7" spans="1:12" s="14" customFormat="1" x14ac:dyDescent="0.2">
      <c r="A7" s="4"/>
      <c r="B7" s="5"/>
      <c r="C7" s="5"/>
      <c r="D7" s="5"/>
      <c r="E7" s="4"/>
      <c r="F7" s="6"/>
      <c r="G7" s="6"/>
      <c r="H7" s="12"/>
      <c r="I7" s="12"/>
      <c r="J7" s="13"/>
      <c r="K7" s="13"/>
      <c r="L7" s="6"/>
    </row>
    <row r="8" spans="1:12" s="14" customFormat="1" x14ac:dyDescent="0.2">
      <c r="A8" s="4"/>
      <c r="B8" s="5"/>
      <c r="C8" s="5"/>
      <c r="D8" s="5"/>
      <c r="E8" s="4"/>
      <c r="F8" s="6"/>
      <c r="G8" s="6"/>
      <c r="H8" s="12"/>
      <c r="I8" s="12"/>
      <c r="J8" s="13"/>
      <c r="K8" s="13"/>
      <c r="L8" s="6"/>
    </row>
    <row r="9" spans="1:12" x14ac:dyDescent="0.2">
      <c r="A9" s="10" t="s">
        <v>4</v>
      </c>
      <c r="B9" s="11"/>
      <c r="C9" s="15" t="s">
        <v>5</v>
      </c>
      <c r="D9" s="11"/>
      <c r="E9" s="10"/>
      <c r="F9" s="9"/>
      <c r="G9" s="9"/>
      <c r="H9" s="7"/>
      <c r="I9" s="7"/>
      <c r="J9" s="8"/>
      <c r="K9" s="8"/>
      <c r="L9" s="9"/>
    </row>
    <row r="10" spans="1:12" x14ac:dyDescent="0.2">
      <c r="A10" s="10"/>
      <c r="B10" s="11"/>
      <c r="C10" s="11"/>
      <c r="D10" s="11"/>
      <c r="E10" s="10"/>
      <c r="F10" s="9"/>
      <c r="G10" s="9"/>
      <c r="H10" s="7"/>
      <c r="I10" s="7"/>
      <c r="J10" s="8"/>
      <c r="K10" s="8"/>
      <c r="L10" s="9"/>
    </row>
    <row r="11" spans="1:12" x14ac:dyDescent="0.2">
      <c r="A11" s="10" t="s">
        <v>6</v>
      </c>
      <c r="B11" s="11"/>
      <c r="C11" s="16" t="s">
        <v>7</v>
      </c>
      <c r="D11" s="11"/>
      <c r="E11" s="10"/>
      <c r="F11" s="9"/>
      <c r="G11" s="9"/>
      <c r="H11" s="7"/>
      <c r="I11" s="7"/>
      <c r="J11" s="8"/>
      <c r="K11" s="8"/>
      <c r="L11" s="9"/>
    </row>
    <row r="12" spans="1:12" s="11" customFormat="1" x14ac:dyDescent="0.2">
      <c r="A12" s="17"/>
      <c r="B12" s="18"/>
      <c r="C12" s="18"/>
      <c r="D12" s="18"/>
      <c r="E12" s="17"/>
      <c r="F12" s="19"/>
      <c r="G12" s="19"/>
      <c r="H12" s="20"/>
      <c r="I12" s="20"/>
      <c r="J12" s="8"/>
      <c r="K12" s="8"/>
      <c r="L12" s="9"/>
    </row>
    <row r="13" spans="1:12" x14ac:dyDescent="0.2">
      <c r="A13" s="10"/>
      <c r="B13" s="11"/>
      <c r="C13" s="11"/>
      <c r="D13" s="11"/>
      <c r="E13" s="10"/>
      <c r="F13" s="9"/>
      <c r="G13" s="9"/>
      <c r="H13" s="7"/>
      <c r="I13" s="7"/>
      <c r="J13" s="8"/>
      <c r="K13" s="8"/>
      <c r="L13" s="9"/>
    </row>
    <row r="14" spans="1:12" x14ac:dyDescent="0.2">
      <c r="A14" s="4"/>
      <c r="B14" s="5"/>
      <c r="C14" s="5"/>
      <c r="D14" s="5"/>
      <c r="E14" s="4"/>
      <c r="F14" s="6"/>
      <c r="G14" s="6"/>
      <c r="H14" s="12"/>
      <c r="I14" s="12"/>
      <c r="J14" s="8"/>
      <c r="K14" s="8"/>
      <c r="L14" s="9"/>
    </row>
    <row r="15" spans="1:12" ht="23.25" x14ac:dyDescent="0.35">
      <c r="A15" s="4"/>
      <c r="B15" s="5"/>
      <c r="C15" s="5"/>
      <c r="D15" s="5"/>
      <c r="E15" s="21" t="s">
        <v>8</v>
      </c>
      <c r="F15" s="6"/>
      <c r="G15" s="6"/>
      <c r="H15" s="12"/>
      <c r="I15" s="12"/>
      <c r="J15" s="8"/>
      <c r="K15" s="8"/>
      <c r="L15" s="9"/>
    </row>
    <row r="16" spans="1:12" x14ac:dyDescent="0.2">
      <c r="A16" s="22"/>
      <c r="B16" s="14"/>
      <c r="C16" s="14"/>
      <c r="D16" s="14"/>
      <c r="E16" s="22"/>
      <c r="F16" s="23"/>
      <c r="G16" s="23"/>
      <c r="H16" s="24"/>
      <c r="I16" s="24"/>
      <c r="J16" s="25"/>
      <c r="K16" s="25"/>
      <c r="L16" s="26"/>
    </row>
    <row r="17" spans="1:12" x14ac:dyDescent="0.2">
      <c r="A17" s="14"/>
      <c r="B17" s="14"/>
      <c r="C17" s="14"/>
      <c r="E17" s="22"/>
      <c r="F17" s="23"/>
      <c r="G17" s="23"/>
      <c r="H17" s="24"/>
      <c r="I17" s="24"/>
      <c r="J17" s="25"/>
      <c r="K17" s="25"/>
      <c r="L17" s="26"/>
    </row>
    <row r="18" spans="1:12" x14ac:dyDescent="0.2">
      <c r="A18" s="14"/>
      <c r="B18" s="14"/>
      <c r="C18" s="14"/>
      <c r="D18" s="14"/>
      <c r="E18" s="22"/>
      <c r="F18" s="23"/>
      <c r="G18" s="23"/>
      <c r="H18" s="24"/>
      <c r="I18" s="24"/>
      <c r="J18" s="25"/>
      <c r="K18" s="25"/>
      <c r="L18" s="26"/>
    </row>
    <row r="19" spans="1:12" x14ac:dyDescent="0.2">
      <c r="A19" s="14"/>
      <c r="B19" s="14"/>
      <c r="C19" s="14"/>
      <c r="D19" s="14"/>
      <c r="E19" s="22"/>
      <c r="F19" s="23"/>
      <c r="G19" s="23"/>
      <c r="H19" s="27"/>
      <c r="I19" s="24"/>
      <c r="J19" s="25"/>
      <c r="K19" s="25"/>
      <c r="L19" s="26"/>
    </row>
    <row r="20" spans="1:12" s="11" customFormat="1" x14ac:dyDescent="0.2">
      <c r="A20" s="5"/>
      <c r="B20" s="5"/>
      <c r="C20" s="5"/>
      <c r="D20" s="5"/>
      <c r="E20" s="4"/>
      <c r="F20" s="6"/>
      <c r="G20" s="6"/>
      <c r="H20" s="28"/>
      <c r="I20" s="12"/>
      <c r="J20" s="8"/>
      <c r="K20" s="8"/>
      <c r="L20" s="9"/>
    </row>
    <row r="21" spans="1:12" s="11" customFormat="1" x14ac:dyDescent="0.2">
      <c r="A21" s="5"/>
      <c r="B21" s="5"/>
      <c r="C21" s="5"/>
      <c r="D21" s="5"/>
      <c r="E21" s="4"/>
      <c r="F21" s="6"/>
      <c r="G21" s="6"/>
      <c r="H21" s="28"/>
      <c r="I21" s="12"/>
      <c r="J21" s="8"/>
      <c r="K21" s="8"/>
      <c r="L21" s="9"/>
    </row>
    <row r="22" spans="1:12" s="11" customFormat="1" x14ac:dyDescent="0.2">
      <c r="B22" s="29"/>
      <c r="C22" s="30"/>
      <c r="D22" s="5"/>
      <c r="E22" s="4"/>
      <c r="G22" s="6"/>
      <c r="H22" s="31"/>
      <c r="I22" s="32"/>
      <c r="J22" s="8"/>
      <c r="K22" s="8"/>
      <c r="L22" s="9"/>
    </row>
    <row r="23" spans="1:12" s="11" customFormat="1" x14ac:dyDescent="0.2">
      <c r="A23" s="11" t="s">
        <v>9</v>
      </c>
      <c r="B23" s="33"/>
      <c r="C23" s="30"/>
      <c r="D23" s="5"/>
      <c r="E23" s="4"/>
      <c r="F23" s="6"/>
      <c r="G23" s="6"/>
      <c r="H23" s="31">
        <f>+'REKAPITULACIJA GO'!F89</f>
        <v>0</v>
      </c>
      <c r="I23" s="32"/>
      <c r="J23" s="8"/>
      <c r="K23" s="8"/>
      <c r="L23" s="9"/>
    </row>
    <row r="24" spans="1:12" s="11" customFormat="1" x14ac:dyDescent="0.2">
      <c r="B24" s="33"/>
      <c r="C24" s="30"/>
      <c r="D24" s="5"/>
      <c r="E24" s="4"/>
      <c r="F24" s="6"/>
      <c r="G24" s="6"/>
      <c r="H24" s="31"/>
      <c r="I24" s="32"/>
      <c r="J24" s="8"/>
      <c r="K24" s="8"/>
      <c r="L24" s="9"/>
    </row>
    <row r="25" spans="1:12" s="11" customFormat="1" x14ac:dyDescent="0.2">
      <c r="A25" s="11" t="s">
        <v>10</v>
      </c>
      <c r="B25" s="33"/>
      <c r="C25" s="30"/>
      <c r="D25" s="5"/>
      <c r="E25" s="4"/>
      <c r="F25" s="6"/>
      <c r="G25" s="6"/>
      <c r="H25" s="31">
        <f>'[1]SKUPNA REKAPITULACIJA 3-2'!$E$13</f>
        <v>0</v>
      </c>
      <c r="I25" s="32"/>
      <c r="J25" s="8"/>
      <c r="K25" s="8"/>
      <c r="L25" s="9"/>
    </row>
    <row r="26" spans="1:12" s="11" customFormat="1" x14ac:dyDescent="0.2">
      <c r="B26" s="33"/>
      <c r="C26" s="30"/>
      <c r="D26" s="5"/>
      <c r="E26" s="4"/>
      <c r="F26" s="6"/>
      <c r="G26" s="6"/>
      <c r="H26" s="31"/>
      <c r="I26" s="32"/>
      <c r="J26" s="8"/>
      <c r="K26" s="8"/>
      <c r="L26" s="9"/>
    </row>
    <row r="27" spans="1:12" s="11" customFormat="1" x14ac:dyDescent="0.2">
      <c r="A27" s="11" t="s">
        <v>11</v>
      </c>
      <c r="B27" s="33"/>
      <c r="C27" s="30"/>
      <c r="D27" s="5"/>
      <c r="E27" s="4"/>
      <c r="F27" s="6"/>
      <c r="G27" s="6"/>
      <c r="H27" s="31">
        <f>'[2]REKAPITULACIJA EI'!$C$23</f>
        <v>0</v>
      </c>
      <c r="I27" s="32"/>
      <c r="J27" s="8"/>
      <c r="K27" s="8"/>
      <c r="L27" s="9"/>
    </row>
    <row r="28" spans="1:12" s="11" customFormat="1" x14ac:dyDescent="0.2">
      <c r="B28" s="33"/>
      <c r="C28" s="30"/>
      <c r="D28" s="5"/>
      <c r="E28" s="4"/>
      <c r="F28" s="6"/>
      <c r="G28" s="6"/>
      <c r="H28" s="31"/>
      <c r="I28" s="32"/>
      <c r="J28" s="8"/>
      <c r="K28" s="8"/>
      <c r="L28" s="9"/>
    </row>
    <row r="29" spans="1:12" s="11" customFormat="1" x14ac:dyDescent="0.2">
      <c r="A29" s="11" t="s">
        <v>12</v>
      </c>
      <c r="B29" s="33"/>
      <c r="C29" s="30"/>
      <c r="D29" s="5"/>
      <c r="E29" s="4"/>
      <c r="F29" s="6"/>
      <c r="G29" s="6"/>
      <c r="H29" s="31">
        <f>'[3]PROJEKTANTSKI POPIS NN_PRIK.'!$F$93</f>
        <v>0</v>
      </c>
      <c r="I29" s="32"/>
      <c r="J29" s="8"/>
      <c r="K29" s="8"/>
      <c r="L29" s="9"/>
    </row>
    <row r="30" spans="1:12" s="11" customFormat="1" x14ac:dyDescent="0.2">
      <c r="B30" s="33"/>
      <c r="C30" s="30"/>
      <c r="D30" s="5"/>
      <c r="E30" s="4"/>
      <c r="F30" s="6"/>
      <c r="G30" s="6"/>
      <c r="H30" s="31"/>
      <c r="I30" s="32"/>
      <c r="J30" s="8"/>
      <c r="K30" s="8"/>
      <c r="L30" s="9"/>
    </row>
    <row r="31" spans="1:12" s="11" customFormat="1" x14ac:dyDescent="0.2">
      <c r="A31" s="11" t="s">
        <v>13</v>
      </c>
      <c r="B31" s="33"/>
      <c r="C31" s="30"/>
      <c r="D31" s="5"/>
      <c r="E31" s="4"/>
      <c r="F31" s="6"/>
      <c r="G31" s="6"/>
      <c r="H31" s="31">
        <f>'[4]STROJNE INSTALACIJE'!$F$13</f>
        <v>0</v>
      </c>
      <c r="I31" s="32"/>
      <c r="J31" s="8"/>
      <c r="K31" s="8"/>
      <c r="L31" s="9"/>
    </row>
    <row r="32" spans="1:12" s="11" customFormat="1" x14ac:dyDescent="0.2">
      <c r="B32" s="33"/>
      <c r="C32" s="30"/>
      <c r="D32" s="5"/>
      <c r="E32" s="4"/>
      <c r="F32" s="6"/>
      <c r="G32" s="6"/>
      <c r="H32" s="31"/>
      <c r="I32" s="32"/>
      <c r="J32" s="8"/>
      <c r="K32" s="8"/>
      <c r="L32" s="9"/>
    </row>
    <row r="33" spans="1:12" s="11" customFormat="1" x14ac:dyDescent="0.2">
      <c r="A33" s="11" t="s">
        <v>14</v>
      </c>
      <c r="B33" s="33"/>
      <c r="C33" s="30"/>
      <c r="D33" s="5"/>
      <c r="E33" s="4"/>
      <c r="F33" s="6"/>
      <c r="G33" s="6"/>
      <c r="H33" s="31">
        <f>[5]KK!$F$59</f>
        <v>0</v>
      </c>
      <c r="I33" s="32"/>
      <c r="J33" s="8"/>
      <c r="K33" s="8"/>
      <c r="L33" s="9"/>
    </row>
    <row r="34" spans="1:12" s="11" customFormat="1" x14ac:dyDescent="0.2">
      <c r="B34" s="33"/>
      <c r="C34" s="30"/>
      <c r="D34" s="5"/>
      <c r="E34" s="4"/>
      <c r="F34" s="6"/>
      <c r="G34" s="6"/>
      <c r="H34" s="31"/>
      <c r="I34" s="32"/>
      <c r="J34" s="8"/>
      <c r="K34" s="8"/>
      <c r="L34" s="9"/>
    </row>
    <row r="35" spans="1:12" s="11" customFormat="1" x14ac:dyDescent="0.2">
      <c r="B35" s="29"/>
      <c r="C35" s="30"/>
      <c r="D35" s="5"/>
      <c r="E35" s="4"/>
      <c r="G35" s="6"/>
      <c r="H35" s="31"/>
      <c r="I35" s="32"/>
      <c r="J35" s="8"/>
      <c r="K35" s="8"/>
      <c r="L35" s="9"/>
    </row>
    <row r="36" spans="1:12" s="11" customFormat="1" x14ac:dyDescent="0.2">
      <c r="A36" s="34"/>
      <c r="B36" s="35"/>
      <c r="C36" s="36"/>
      <c r="D36" s="37"/>
      <c r="E36" s="35"/>
      <c r="F36" s="37"/>
      <c r="G36" s="38"/>
      <c r="H36" s="39"/>
      <c r="I36" s="40"/>
      <c r="J36" s="8"/>
      <c r="K36" s="8"/>
      <c r="L36" s="9"/>
    </row>
    <row r="37" spans="1:12" s="11" customFormat="1" x14ac:dyDescent="0.2">
      <c r="A37" s="41" t="s">
        <v>15</v>
      </c>
      <c r="B37" s="42"/>
      <c r="C37" s="43"/>
      <c r="D37" s="42"/>
      <c r="E37" s="44"/>
      <c r="F37" s="45"/>
      <c r="G37" s="46"/>
      <c r="H37" s="47">
        <f>SUM(H23:H34)</f>
        <v>0</v>
      </c>
      <c r="I37" s="48"/>
      <c r="J37" s="8"/>
      <c r="K37" s="8"/>
      <c r="L37" s="9"/>
    </row>
    <row r="38" spans="1:12" x14ac:dyDescent="0.2">
      <c r="A38" s="49"/>
      <c r="B38" s="49"/>
      <c r="C38" s="49"/>
      <c r="D38" s="49"/>
      <c r="E38" s="49"/>
      <c r="F38" s="49"/>
      <c r="G38" s="49"/>
      <c r="H38" s="49"/>
      <c r="I38" s="49"/>
    </row>
    <row r="39" spans="1:12" x14ac:dyDescent="0.2">
      <c r="A39" s="49" t="s">
        <v>16</v>
      </c>
      <c r="B39" s="49"/>
      <c r="C39" s="49"/>
      <c r="D39" s="49"/>
      <c r="E39" s="49"/>
      <c r="F39" s="49"/>
      <c r="G39" s="49"/>
      <c r="H39" s="50">
        <f>H37*22%</f>
        <v>0</v>
      </c>
      <c r="I39" s="49"/>
    </row>
    <row r="40" spans="1:12" x14ac:dyDescent="0.2">
      <c r="A40" s="49"/>
      <c r="B40" s="49"/>
      <c r="C40" s="49"/>
      <c r="D40" s="49"/>
      <c r="E40" s="49"/>
      <c r="F40" s="49"/>
      <c r="G40" s="49"/>
      <c r="H40" s="49"/>
      <c r="I40" s="49"/>
    </row>
    <row r="41" spans="1:12" x14ac:dyDescent="0.2">
      <c r="A41" s="51" t="s">
        <v>17</v>
      </c>
      <c r="B41" s="52"/>
      <c r="C41" s="52"/>
      <c r="D41" s="52"/>
      <c r="E41" s="52"/>
      <c r="F41" s="52"/>
      <c r="G41" s="52"/>
      <c r="H41" s="53">
        <f>SUM(H37,H39)</f>
        <v>0</v>
      </c>
      <c r="I41" s="54"/>
    </row>
    <row r="44" spans="1:12" x14ac:dyDescent="0.2">
      <c r="A44" s="49" t="s">
        <v>18</v>
      </c>
      <c r="B44" s="49" t="s">
        <v>19</v>
      </c>
      <c r="C44" s="49"/>
      <c r="D44" s="49"/>
      <c r="E44" s="49"/>
      <c r="F44" s="49"/>
      <c r="G44" s="49"/>
      <c r="H44" s="49"/>
      <c r="I44" s="49"/>
    </row>
  </sheetData>
  <sheetProtection algorithmName="SHA-512" hashValue="3r6sc54l8oaDlv1moiE36G/zG973tYvr3wmA3z7vPNtcShpkfU/Q+UpeErDL4KeJikayk6fSfuOONh309IrsPA==" saltValue="mqQmTjylWp6sK3mjXKhUz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96"/>
  <sheetViews>
    <sheetView view="pageBreakPreview" topLeftCell="A7" zoomScale="110" zoomScaleNormal="100" zoomScalePageLayoutView="110" workbookViewId="0">
      <selection activeCell="F72" sqref="F72"/>
    </sheetView>
  </sheetViews>
  <sheetFormatPr defaultRowHeight="12.75" x14ac:dyDescent="0.2"/>
  <cols>
    <col min="1" max="5" width="9.140625" style="1" customWidth="1"/>
    <col min="6" max="6" width="18.42578125" style="163" customWidth="1"/>
    <col min="7" max="7" width="9.140625" style="1" customWidth="1"/>
    <col min="8" max="8" width="13" style="2" customWidth="1"/>
    <col min="9" max="257" width="9.140625" style="1" customWidth="1"/>
    <col min="258" max="1025" width="9.140625" style="3" customWidth="1"/>
    <col min="1026" max="16384" width="9.140625" style="3"/>
  </cols>
  <sheetData>
    <row r="1" spans="1:11" ht="15" customHeight="1" x14ac:dyDescent="0.2">
      <c r="F1" s="1"/>
    </row>
    <row r="2" spans="1:11" x14ac:dyDescent="0.2">
      <c r="A2" s="4" t="s">
        <v>0</v>
      </c>
      <c r="B2" s="5"/>
      <c r="C2" s="5" t="s">
        <v>1</v>
      </c>
      <c r="D2" s="5"/>
      <c r="E2" s="4"/>
      <c r="F2" s="6"/>
      <c r="G2" s="6"/>
      <c r="H2" s="7"/>
      <c r="I2" s="8"/>
      <c r="J2" s="8"/>
      <c r="K2" s="9"/>
    </row>
    <row r="3" spans="1:11" x14ac:dyDescent="0.2">
      <c r="A3" s="10"/>
      <c r="B3" s="11"/>
      <c r="C3" s="11"/>
      <c r="D3" s="11"/>
      <c r="E3" s="10"/>
      <c r="F3" s="9"/>
      <c r="G3" s="9"/>
      <c r="H3" s="7"/>
      <c r="I3" s="8"/>
      <c r="J3" s="8"/>
      <c r="K3" s="9"/>
    </row>
    <row r="4" spans="1:11" x14ac:dyDescent="0.2">
      <c r="A4" s="10"/>
      <c r="B4" s="11"/>
      <c r="C4" s="11"/>
      <c r="D4" s="11"/>
      <c r="E4" s="10"/>
      <c r="F4" s="9"/>
      <c r="G4" s="9"/>
      <c r="H4" s="7"/>
      <c r="I4" s="8"/>
      <c r="J4" s="8"/>
      <c r="K4" s="9"/>
    </row>
    <row r="5" spans="1:11" x14ac:dyDescent="0.2">
      <c r="A5" s="10" t="s">
        <v>2</v>
      </c>
      <c r="B5" s="11"/>
      <c r="C5" s="5" t="s">
        <v>3</v>
      </c>
      <c r="D5" s="11"/>
      <c r="E5" s="10"/>
      <c r="F5" s="9"/>
      <c r="G5" s="9"/>
      <c r="H5" s="7"/>
      <c r="I5" s="8"/>
      <c r="J5" s="8"/>
      <c r="K5" s="9"/>
    </row>
    <row r="6" spans="1:11" x14ac:dyDescent="0.2">
      <c r="A6" s="10"/>
      <c r="B6" s="11"/>
      <c r="C6" s="5"/>
      <c r="D6" s="11"/>
      <c r="E6" s="10"/>
      <c r="F6" s="9"/>
      <c r="G6" s="9"/>
      <c r="H6" s="7"/>
      <c r="I6" s="8"/>
      <c r="J6" s="8"/>
      <c r="K6" s="9"/>
    </row>
    <row r="7" spans="1:11" s="14" customFormat="1" x14ac:dyDescent="0.2">
      <c r="A7" s="4"/>
      <c r="B7" s="5"/>
      <c r="C7" s="5"/>
      <c r="D7" s="5"/>
      <c r="E7" s="4"/>
      <c r="F7" s="6"/>
      <c r="G7" s="6"/>
      <c r="H7" s="12"/>
      <c r="I7" s="13"/>
      <c r="J7" s="13"/>
      <c r="K7" s="6"/>
    </row>
    <row r="8" spans="1:11" s="14" customFormat="1" x14ac:dyDescent="0.2">
      <c r="A8" s="4"/>
      <c r="B8" s="5"/>
      <c r="C8" s="5"/>
      <c r="D8" s="5"/>
      <c r="E8" s="4"/>
      <c r="F8" s="6"/>
      <c r="G8" s="6"/>
      <c r="H8" s="12"/>
      <c r="I8" s="13"/>
      <c r="J8" s="13"/>
      <c r="K8" s="6"/>
    </row>
    <row r="9" spans="1:11" x14ac:dyDescent="0.2">
      <c r="A9" s="10" t="s">
        <v>4</v>
      </c>
      <c r="B9" s="11"/>
      <c r="C9" s="418"/>
      <c r="D9" s="11"/>
      <c r="E9" s="10"/>
      <c r="F9" s="9"/>
      <c r="G9" s="9"/>
      <c r="H9" s="7"/>
      <c r="I9" s="8"/>
      <c r="J9" s="8"/>
      <c r="K9" s="9"/>
    </row>
    <row r="10" spans="1:11" x14ac:dyDescent="0.2">
      <c r="A10" s="10"/>
      <c r="B10" s="11"/>
      <c r="C10" s="11"/>
      <c r="D10" s="11"/>
      <c r="E10" s="10"/>
      <c r="F10" s="9"/>
      <c r="G10" s="9"/>
      <c r="H10" s="7"/>
      <c r="I10" s="8"/>
      <c r="J10" s="8"/>
      <c r="K10" s="9"/>
    </row>
    <row r="11" spans="1:11" x14ac:dyDescent="0.2">
      <c r="A11" s="10" t="s">
        <v>6</v>
      </c>
      <c r="B11" s="11"/>
      <c r="C11" s="16" t="s">
        <v>7</v>
      </c>
      <c r="D11" s="11"/>
      <c r="E11" s="10"/>
      <c r="F11" s="9"/>
      <c r="G11" s="9"/>
      <c r="H11" s="7"/>
      <c r="I11" s="8"/>
      <c r="J11" s="8"/>
      <c r="K11" s="9"/>
    </row>
    <row r="12" spans="1:11" s="11" customFormat="1" x14ac:dyDescent="0.2">
      <c r="A12" s="17"/>
      <c r="B12" s="18"/>
      <c r="C12" s="18"/>
      <c r="D12" s="18"/>
      <c r="E12" s="17"/>
      <c r="F12" s="19"/>
      <c r="G12" s="19"/>
      <c r="H12" s="20"/>
      <c r="I12" s="8"/>
      <c r="J12" s="8"/>
      <c r="K12" s="9"/>
    </row>
    <row r="13" spans="1:11" x14ac:dyDescent="0.2">
      <c r="A13" s="10"/>
      <c r="B13" s="11"/>
      <c r="C13" s="11"/>
      <c r="D13" s="11"/>
      <c r="E13" s="10"/>
      <c r="F13" s="9"/>
      <c r="G13" s="9"/>
      <c r="H13" s="7"/>
      <c r="I13" s="8"/>
      <c r="J13" s="8"/>
      <c r="K13" s="9"/>
    </row>
    <row r="14" spans="1:11" x14ac:dyDescent="0.2">
      <c r="A14" s="10"/>
      <c r="B14" s="11"/>
      <c r="C14" s="11"/>
      <c r="D14" s="11"/>
      <c r="E14" s="10"/>
      <c r="F14" s="8"/>
      <c r="G14" s="9"/>
      <c r="H14" s="7"/>
      <c r="I14" s="9"/>
    </row>
    <row r="15" spans="1:11" ht="20.25" x14ac:dyDescent="0.3">
      <c r="A15" s="452" t="s">
        <v>20</v>
      </c>
      <c r="B15" s="452"/>
      <c r="C15" s="452"/>
      <c r="D15" s="452"/>
      <c r="E15" s="452"/>
      <c r="F15" s="452"/>
      <c r="G15" s="452"/>
      <c r="H15" s="452"/>
    </row>
    <row r="16" spans="1:11" x14ac:dyDescent="0.2">
      <c r="A16" s="4"/>
      <c r="B16" s="5"/>
      <c r="C16" s="5"/>
      <c r="D16" s="5"/>
      <c r="E16" s="6"/>
      <c r="F16" s="419"/>
      <c r="G16" s="6"/>
      <c r="H16" s="420"/>
    </row>
    <row r="17" spans="1:8" x14ac:dyDescent="0.2">
      <c r="A17" s="14"/>
      <c r="B17" s="14"/>
      <c r="C17" s="14"/>
      <c r="D17" s="14"/>
      <c r="E17" s="23"/>
      <c r="F17" s="421"/>
      <c r="G17" s="23"/>
      <c r="H17" s="163"/>
    </row>
    <row r="18" spans="1:8" x14ac:dyDescent="0.2">
      <c r="A18" s="14"/>
      <c r="B18" s="14"/>
      <c r="C18" s="14"/>
      <c r="D18" s="14"/>
      <c r="E18" s="23"/>
      <c r="F18" s="421"/>
      <c r="G18" s="23"/>
      <c r="H18" s="163"/>
    </row>
    <row r="19" spans="1:8" x14ac:dyDescent="0.2">
      <c r="A19" s="14"/>
      <c r="B19" s="14"/>
      <c r="C19" s="14"/>
      <c r="D19" s="14"/>
      <c r="E19" s="23"/>
      <c r="F19" s="421"/>
      <c r="G19" s="23"/>
      <c r="H19" s="163"/>
    </row>
    <row r="20" spans="1:8" x14ac:dyDescent="0.2">
      <c r="A20" s="14"/>
      <c r="B20" s="14"/>
      <c r="C20" s="14"/>
      <c r="D20" s="14"/>
      <c r="E20" s="23"/>
      <c r="F20" s="421"/>
      <c r="G20" s="23"/>
      <c r="H20" s="163"/>
    </row>
    <row r="21" spans="1:8" ht="18" x14ac:dyDescent="0.25">
      <c r="A21" s="14"/>
      <c r="B21" s="422"/>
      <c r="C21" s="14"/>
      <c r="D21" s="14"/>
      <c r="E21" s="23"/>
      <c r="F21" s="421"/>
      <c r="G21" s="23"/>
      <c r="H21" s="163"/>
    </row>
    <row r="22" spans="1:8" x14ac:dyDescent="0.2">
      <c r="A22" s="14"/>
      <c r="B22" s="14"/>
      <c r="C22" s="14"/>
      <c r="D22" s="14"/>
      <c r="E22" s="23"/>
      <c r="F22" s="421"/>
      <c r="G22" s="23"/>
      <c r="H22" s="163"/>
    </row>
    <row r="23" spans="1:8" x14ac:dyDescent="0.2">
      <c r="A23" s="14"/>
      <c r="B23" s="14"/>
      <c r="C23" s="14"/>
      <c r="D23" s="14"/>
      <c r="E23" s="23"/>
      <c r="F23" s="421"/>
      <c r="G23" s="23"/>
      <c r="H23" s="163"/>
    </row>
    <row r="24" spans="1:8" x14ac:dyDescent="0.2">
      <c r="A24" s="14"/>
      <c r="B24" s="14"/>
      <c r="C24" s="14"/>
      <c r="D24" s="14"/>
      <c r="E24" s="23"/>
      <c r="F24" s="421"/>
      <c r="G24" s="23"/>
      <c r="H24" s="163"/>
    </row>
    <row r="25" spans="1:8" x14ac:dyDescent="0.2">
      <c r="B25" s="14" t="s">
        <v>21</v>
      </c>
      <c r="C25" s="423"/>
      <c r="D25" s="14"/>
      <c r="E25" s="23"/>
      <c r="F25" s="421"/>
      <c r="G25" s="23"/>
      <c r="H25" s="163"/>
    </row>
    <row r="26" spans="1:8" x14ac:dyDescent="0.2">
      <c r="E26" s="26"/>
      <c r="F26" s="424"/>
      <c r="G26" s="26"/>
      <c r="H26" s="163"/>
    </row>
    <row r="27" spans="1:8" x14ac:dyDescent="0.2">
      <c r="E27" s="26"/>
      <c r="F27" s="424"/>
      <c r="G27" s="26"/>
      <c r="H27" s="425"/>
    </row>
    <row r="28" spans="1:8" x14ac:dyDescent="0.2">
      <c r="E28" s="26"/>
      <c r="F28" s="424"/>
      <c r="G28" s="26"/>
      <c r="H28" s="425"/>
    </row>
    <row r="29" spans="1:8" x14ac:dyDescent="0.2">
      <c r="E29" s="26"/>
      <c r="F29" s="424"/>
      <c r="G29" s="26"/>
      <c r="H29" s="425"/>
    </row>
    <row r="30" spans="1:8" x14ac:dyDescent="0.2">
      <c r="A30" s="1" t="s">
        <v>22</v>
      </c>
      <c r="B30" s="1" t="s">
        <v>23</v>
      </c>
      <c r="E30" s="26"/>
      <c r="F30" s="424">
        <f>+'ZEMELJSKA '!F55</f>
        <v>0</v>
      </c>
      <c r="G30" s="26"/>
      <c r="H30" s="425"/>
    </row>
    <row r="31" spans="1:8" x14ac:dyDescent="0.2">
      <c r="E31" s="26"/>
      <c r="F31" s="424"/>
      <c r="G31" s="26"/>
      <c r="H31" s="425"/>
    </row>
    <row r="32" spans="1:8" x14ac:dyDescent="0.2">
      <c r="A32" s="162" t="s">
        <v>24</v>
      </c>
      <c r="B32" s="1" t="s">
        <v>25</v>
      </c>
      <c r="E32" s="26"/>
      <c r="F32" s="426">
        <f>+'BETONSKA '!F91</f>
        <v>0</v>
      </c>
      <c r="G32" s="26"/>
      <c r="H32" s="163"/>
    </row>
    <row r="33" spans="1:8" x14ac:dyDescent="0.2">
      <c r="A33" s="162"/>
      <c r="E33" s="26"/>
      <c r="F33" s="426"/>
      <c r="G33" s="26"/>
      <c r="H33" s="163"/>
    </row>
    <row r="34" spans="1:8" x14ac:dyDescent="0.2">
      <c r="A34" s="162" t="s">
        <v>26</v>
      </c>
      <c r="B34" s="1" t="s">
        <v>27</v>
      </c>
      <c r="F34" s="426">
        <f>+'ZIDARSKA '!F245</f>
        <v>0</v>
      </c>
    </row>
    <row r="35" spans="1:8" x14ac:dyDescent="0.2">
      <c r="A35" s="162"/>
      <c r="F35" s="426"/>
    </row>
    <row r="36" spans="1:8" x14ac:dyDescent="0.2">
      <c r="A36" s="162" t="s">
        <v>28</v>
      </c>
      <c r="B36" s="1" t="s">
        <v>29</v>
      </c>
      <c r="F36" s="426">
        <f>+'TESARSKA '!F139</f>
        <v>0</v>
      </c>
    </row>
    <row r="37" spans="1:8" x14ac:dyDescent="0.2">
      <c r="A37" s="162"/>
      <c r="F37" s="426"/>
    </row>
    <row r="38" spans="1:8" s="11" customFormat="1" x14ac:dyDescent="0.2">
      <c r="A38" s="427"/>
      <c r="B38" s="427"/>
      <c r="C38" s="428"/>
      <c r="D38" s="429"/>
      <c r="E38" s="19"/>
      <c r="F38" s="430"/>
      <c r="G38" s="431"/>
      <c r="H38" s="431"/>
    </row>
    <row r="39" spans="1:8" s="11" customFormat="1" x14ac:dyDescent="0.2">
      <c r="A39" s="432"/>
      <c r="B39" s="432"/>
      <c r="C39" s="433"/>
      <c r="D39" s="434"/>
      <c r="E39" s="9"/>
      <c r="F39" s="435"/>
      <c r="G39" s="436"/>
      <c r="H39" s="436"/>
    </row>
    <row r="40" spans="1:8" x14ac:dyDescent="0.2">
      <c r="A40" s="22" t="s">
        <v>30</v>
      </c>
      <c r="B40" s="14"/>
      <c r="C40" s="423"/>
      <c r="D40" s="14"/>
      <c r="E40" s="23"/>
      <c r="F40" s="437">
        <f>SUM(F29:F39)</f>
        <v>0</v>
      </c>
      <c r="G40" s="23"/>
      <c r="H40" s="438"/>
    </row>
    <row r="41" spans="1:8" x14ac:dyDescent="0.2">
      <c r="A41" s="22"/>
      <c r="B41" s="14"/>
      <c r="C41" s="423"/>
      <c r="D41" s="14"/>
      <c r="E41" s="23"/>
      <c r="F41" s="426"/>
      <c r="G41" s="23"/>
      <c r="H41" s="163"/>
    </row>
    <row r="42" spans="1:8" x14ac:dyDescent="0.2">
      <c r="A42" s="22"/>
      <c r="B42" s="14"/>
      <c r="C42" s="423"/>
      <c r="D42" s="14"/>
      <c r="E42" s="23"/>
      <c r="F42" s="426"/>
      <c r="G42" s="23"/>
      <c r="H42" s="163"/>
    </row>
    <row r="43" spans="1:8" x14ac:dyDescent="0.2">
      <c r="A43" s="22"/>
      <c r="B43" s="14"/>
      <c r="C43" s="423"/>
      <c r="D43" s="14"/>
      <c r="E43" s="23"/>
      <c r="F43" s="426"/>
      <c r="G43" s="23"/>
      <c r="H43" s="163"/>
    </row>
    <row r="44" spans="1:8" x14ac:dyDescent="0.2">
      <c r="A44" s="22"/>
      <c r="B44" s="14"/>
      <c r="C44" s="423"/>
      <c r="D44" s="14"/>
      <c r="E44" s="23"/>
      <c r="F44" s="426"/>
      <c r="G44" s="23"/>
      <c r="H44" s="163"/>
    </row>
    <row r="45" spans="1:8" x14ac:dyDescent="0.2">
      <c r="A45" s="22"/>
      <c r="B45" s="14"/>
      <c r="C45" s="423"/>
      <c r="D45" s="14"/>
      <c r="E45" s="23"/>
      <c r="F45" s="426"/>
      <c r="G45" s="23"/>
      <c r="H45" s="163"/>
    </row>
    <row r="46" spans="1:8" x14ac:dyDescent="0.2">
      <c r="A46" s="22"/>
      <c r="B46" s="14"/>
      <c r="C46" s="423"/>
      <c r="D46" s="14"/>
      <c r="E46" s="23"/>
      <c r="F46" s="426"/>
      <c r="G46" s="23"/>
      <c r="H46" s="163"/>
    </row>
    <row r="47" spans="1:8" x14ac:dyDescent="0.2">
      <c r="A47" s="22"/>
      <c r="B47" s="14"/>
      <c r="C47" s="423"/>
      <c r="D47" s="14"/>
      <c r="E47" s="23"/>
      <c r="F47" s="426"/>
      <c r="G47" s="23"/>
      <c r="H47" s="163"/>
    </row>
    <row r="48" spans="1:8" x14ac:dyDescent="0.2">
      <c r="A48" s="22"/>
      <c r="B48" s="14"/>
      <c r="C48" s="423"/>
      <c r="D48" s="14"/>
      <c r="E48" s="23"/>
      <c r="F48" s="426"/>
      <c r="G48" s="23"/>
      <c r="H48" s="163"/>
    </row>
    <row r="49" spans="1:8" x14ac:dyDescent="0.2">
      <c r="A49" s="22"/>
      <c r="B49" s="14"/>
      <c r="C49" s="423"/>
      <c r="D49" s="14"/>
      <c r="E49" s="23"/>
      <c r="F49" s="426"/>
      <c r="G49" s="23"/>
      <c r="H49" s="163"/>
    </row>
    <row r="50" spans="1:8" x14ac:dyDescent="0.2">
      <c r="A50" s="22"/>
      <c r="B50" s="14"/>
      <c r="C50" s="423"/>
      <c r="D50" s="14"/>
      <c r="E50" s="23"/>
      <c r="F50" s="426"/>
      <c r="G50" s="23"/>
      <c r="H50" s="163"/>
    </row>
    <row r="51" spans="1:8" x14ac:dyDescent="0.2">
      <c r="A51" s="22"/>
      <c r="B51" s="14"/>
      <c r="C51" s="423"/>
      <c r="D51" s="14"/>
      <c r="E51" s="23"/>
      <c r="F51" s="426"/>
      <c r="G51" s="23"/>
      <c r="H51" s="163"/>
    </row>
    <row r="52" spans="1:8" x14ac:dyDescent="0.2">
      <c r="A52" s="22"/>
      <c r="B52" s="14"/>
      <c r="C52" s="423"/>
      <c r="D52" s="14"/>
      <c r="E52" s="23"/>
      <c r="F52" s="426"/>
      <c r="G52" s="23"/>
      <c r="H52" s="163"/>
    </row>
    <row r="53" spans="1:8" x14ac:dyDescent="0.2">
      <c r="A53" s="22"/>
      <c r="B53" s="14"/>
      <c r="C53" s="423"/>
      <c r="D53" s="14"/>
      <c r="E53" s="23"/>
      <c r="F53" s="426"/>
      <c r="G53" s="23"/>
      <c r="H53" s="163"/>
    </row>
    <row r="54" spans="1:8" x14ac:dyDescent="0.2">
      <c r="A54" s="22"/>
      <c r="B54" s="14"/>
      <c r="C54" s="423"/>
      <c r="D54" s="14"/>
      <c r="E54" s="23"/>
      <c r="F54" s="426"/>
      <c r="G54" s="23"/>
      <c r="H54" s="163"/>
    </row>
    <row r="55" spans="1:8" x14ac:dyDescent="0.2">
      <c r="A55" s="22"/>
      <c r="B55" s="14"/>
      <c r="C55" s="423"/>
      <c r="D55" s="14"/>
      <c r="E55" s="23"/>
      <c r="F55" s="426"/>
      <c r="G55" s="23"/>
      <c r="H55" s="163"/>
    </row>
    <row r="56" spans="1:8" x14ac:dyDescent="0.2">
      <c r="A56" s="22"/>
      <c r="B56" s="14"/>
      <c r="C56" s="423"/>
      <c r="D56" s="14"/>
      <c r="E56" s="23"/>
      <c r="F56" s="426"/>
      <c r="G56" s="23"/>
      <c r="H56" s="163"/>
    </row>
    <row r="57" spans="1:8" x14ac:dyDescent="0.2">
      <c r="A57" s="22"/>
      <c r="B57" s="14"/>
      <c r="C57" s="423"/>
      <c r="D57" s="14"/>
      <c r="E57" s="23"/>
      <c r="F57" s="426"/>
      <c r="G57" s="23"/>
      <c r="H57" s="163"/>
    </row>
    <row r="58" spans="1:8" x14ac:dyDescent="0.2">
      <c r="A58" s="22"/>
      <c r="B58" s="14"/>
      <c r="C58" s="423"/>
      <c r="D58" s="14"/>
      <c r="E58" s="23"/>
      <c r="F58" s="426"/>
      <c r="G58" s="23"/>
      <c r="H58" s="163"/>
    </row>
    <row r="59" spans="1:8" x14ac:dyDescent="0.2">
      <c r="A59" s="22"/>
      <c r="B59" s="14"/>
      <c r="C59" s="423"/>
      <c r="D59" s="14"/>
      <c r="E59" s="23"/>
      <c r="F59" s="426"/>
      <c r="G59" s="23"/>
      <c r="H59" s="163"/>
    </row>
    <row r="60" spans="1:8" x14ac:dyDescent="0.2">
      <c r="A60" s="22"/>
      <c r="B60" s="14"/>
      <c r="C60" s="423"/>
      <c r="D60" s="14"/>
      <c r="E60" s="23"/>
      <c r="F60" s="426"/>
      <c r="G60" s="23"/>
      <c r="H60" s="163"/>
    </row>
    <row r="61" spans="1:8" x14ac:dyDescent="0.2">
      <c r="A61" s="22" t="s">
        <v>31</v>
      </c>
      <c r="B61" s="14"/>
      <c r="C61" s="423"/>
      <c r="D61" s="14"/>
      <c r="E61" s="23"/>
      <c r="F61" s="421"/>
      <c r="G61" s="23"/>
      <c r="H61" s="163"/>
    </row>
    <row r="62" spans="1:8" x14ac:dyDescent="0.2">
      <c r="A62" s="22"/>
      <c r="B62" s="14"/>
      <c r="C62" s="423"/>
      <c r="D62" s="14"/>
      <c r="E62" s="23"/>
      <c r="F62" s="421"/>
      <c r="G62" s="23"/>
      <c r="H62" s="163"/>
    </row>
    <row r="63" spans="1:8" x14ac:dyDescent="0.2">
      <c r="A63" s="22"/>
      <c r="B63" s="14"/>
      <c r="C63" s="423"/>
      <c r="D63" s="14"/>
      <c r="E63" s="23"/>
      <c r="F63" s="421"/>
      <c r="G63" s="23"/>
      <c r="H63" s="163"/>
    </row>
    <row r="64" spans="1:8" x14ac:dyDescent="0.2">
      <c r="A64" s="22"/>
      <c r="B64" s="14"/>
      <c r="C64" s="423"/>
      <c r="D64" s="14"/>
      <c r="E64" s="23"/>
      <c r="F64" s="421"/>
      <c r="G64" s="23"/>
      <c r="H64" s="163"/>
    </row>
    <row r="65" spans="1:8" x14ac:dyDescent="0.2">
      <c r="A65" s="439" t="s">
        <v>32</v>
      </c>
      <c r="B65" s="292" t="s">
        <v>33</v>
      </c>
      <c r="C65" s="423"/>
      <c r="D65" s="14"/>
      <c r="E65" s="23"/>
      <c r="F65" s="440">
        <f>+KROVSKA!F163</f>
        <v>0</v>
      </c>
      <c r="G65" s="23"/>
      <c r="H65" s="163"/>
    </row>
    <row r="66" spans="1:8" x14ac:dyDescent="0.2">
      <c r="A66" s="22"/>
      <c r="B66" s="14"/>
      <c r="C66" s="423"/>
      <c r="D66" s="14"/>
      <c r="E66" s="23"/>
      <c r="F66" s="421"/>
      <c r="G66" s="23"/>
      <c r="H66" s="163"/>
    </row>
    <row r="67" spans="1:8" x14ac:dyDescent="0.2">
      <c r="A67" s="439" t="s">
        <v>24</v>
      </c>
      <c r="B67" s="292" t="s">
        <v>34</v>
      </c>
      <c r="C67" s="423"/>
      <c r="D67" s="14"/>
      <c r="E67" s="23"/>
      <c r="F67" s="440">
        <f>+KLJUČAVNIČARSKA!F172</f>
        <v>0</v>
      </c>
      <c r="G67" s="23"/>
      <c r="H67" s="163"/>
    </row>
    <row r="68" spans="1:8" x14ac:dyDescent="0.2">
      <c r="A68" s="439"/>
      <c r="B68" s="292"/>
      <c r="C68" s="423"/>
      <c r="D68" s="14"/>
      <c r="E68" s="23"/>
      <c r="F68" s="440"/>
      <c r="G68" s="23"/>
      <c r="H68" s="163"/>
    </row>
    <row r="69" spans="1:8" x14ac:dyDescent="0.2">
      <c r="A69" s="1" t="s">
        <v>35</v>
      </c>
      <c r="B69" s="292" t="s">
        <v>36</v>
      </c>
      <c r="F69" s="424">
        <f>+'OKNA, VRATA'!F272</f>
        <v>0</v>
      </c>
    </row>
    <row r="70" spans="1:8" x14ac:dyDescent="0.2">
      <c r="B70" s="292"/>
      <c r="F70" s="424"/>
    </row>
    <row r="71" spans="1:8" x14ac:dyDescent="0.2">
      <c r="A71" s="1" t="s">
        <v>28</v>
      </c>
      <c r="B71" s="292" t="s">
        <v>37</v>
      </c>
      <c r="F71" s="424">
        <f>+'MIZARSKA DELA'!F49</f>
        <v>0</v>
      </c>
    </row>
    <row r="72" spans="1:8" x14ac:dyDescent="0.2">
      <c r="B72" s="292"/>
      <c r="F72" s="424"/>
    </row>
    <row r="73" spans="1:8" x14ac:dyDescent="0.2">
      <c r="A73" s="1" t="s">
        <v>38</v>
      </c>
      <c r="B73" s="292" t="s">
        <v>39</v>
      </c>
      <c r="F73" s="424">
        <f>+'MONTAŽNA DELA'!F250</f>
        <v>0</v>
      </c>
    </row>
    <row r="74" spans="1:8" s="14" customFormat="1" ht="12" customHeight="1" x14ac:dyDescent="0.2">
      <c r="A74" s="162"/>
      <c r="B74" s="292"/>
      <c r="E74" s="23"/>
      <c r="F74" s="426"/>
      <c r="G74" s="23"/>
      <c r="H74" s="163"/>
    </row>
    <row r="75" spans="1:8" s="14" customFormat="1" ht="12" customHeight="1" x14ac:dyDescent="0.2">
      <c r="A75" s="162" t="s">
        <v>40</v>
      </c>
      <c r="B75" s="292" t="s">
        <v>41</v>
      </c>
      <c r="E75" s="23"/>
      <c r="F75" s="426">
        <f>+'SLIKOPLESKARSKA '!F76</f>
        <v>0</v>
      </c>
      <c r="G75" s="23"/>
      <c r="H75" s="163"/>
    </row>
    <row r="76" spans="1:8" s="14" customFormat="1" ht="12" customHeight="1" x14ac:dyDescent="0.2">
      <c r="A76" s="162"/>
      <c r="B76" s="292"/>
      <c r="E76" s="23"/>
      <c r="F76" s="426"/>
      <c r="G76" s="23"/>
      <c r="H76" s="163"/>
    </row>
    <row r="77" spans="1:8" s="14" customFormat="1" ht="12" customHeight="1" x14ac:dyDescent="0.2">
      <c r="A77" s="162" t="s">
        <v>42</v>
      </c>
      <c r="B77" s="292" t="s">
        <v>43</v>
      </c>
      <c r="E77" s="23"/>
      <c r="F77" s="426">
        <f>+'KERAMIKA '!F26</f>
        <v>0</v>
      </c>
      <c r="G77" s="23"/>
      <c r="H77" s="163"/>
    </row>
    <row r="78" spans="1:8" s="14" customFormat="1" ht="12" customHeight="1" x14ac:dyDescent="0.2">
      <c r="A78" s="162"/>
      <c r="B78" s="292"/>
      <c r="E78" s="23"/>
      <c r="F78" s="426"/>
      <c r="G78" s="23"/>
      <c r="H78" s="163"/>
    </row>
    <row r="79" spans="1:8" s="14" customFormat="1" ht="12" customHeight="1" x14ac:dyDescent="0.2">
      <c r="A79" s="162" t="s">
        <v>44</v>
      </c>
      <c r="B79" s="292" t="s">
        <v>45</v>
      </c>
      <c r="E79" s="23"/>
      <c r="F79" s="426">
        <f>+PODOPOLAGALSKA!F19</f>
        <v>0</v>
      </c>
      <c r="G79" s="23"/>
      <c r="H79" s="163"/>
    </row>
    <row r="80" spans="1:8" s="14" customFormat="1" ht="12" customHeight="1" x14ac:dyDescent="0.2">
      <c r="A80" s="162"/>
      <c r="E80" s="23"/>
      <c r="F80" s="426"/>
      <c r="G80" s="23"/>
      <c r="H80" s="441"/>
    </row>
    <row r="81" spans="1:8" s="14" customFormat="1" x14ac:dyDescent="0.2">
      <c r="A81" s="162" t="s">
        <v>46</v>
      </c>
      <c r="B81" s="292" t="s">
        <v>47</v>
      </c>
      <c r="E81" s="23"/>
      <c r="F81" s="426">
        <f>+OPREMA!F97</f>
        <v>0</v>
      </c>
      <c r="G81" s="23"/>
      <c r="H81" s="438"/>
    </row>
    <row r="82" spans="1:8" s="14" customFormat="1" x14ac:dyDescent="0.2">
      <c r="A82" s="162"/>
      <c r="E82" s="23"/>
      <c r="F82" s="426"/>
      <c r="G82" s="23"/>
      <c r="H82" s="438"/>
    </row>
    <row r="83" spans="1:8" s="14" customFormat="1" x14ac:dyDescent="0.2">
      <c r="A83" s="162" t="s">
        <v>48</v>
      </c>
      <c r="B83" s="1" t="s">
        <v>49</v>
      </c>
      <c r="E83" s="23"/>
      <c r="F83" s="426">
        <f>+SMETARNIK!F36</f>
        <v>0</v>
      </c>
      <c r="G83" s="23"/>
      <c r="H83" s="438"/>
    </row>
    <row r="84" spans="1:8" s="11" customFormat="1" x14ac:dyDescent="0.2">
      <c r="A84" s="427"/>
      <c r="B84" s="427"/>
      <c r="C84" s="428"/>
      <c r="D84" s="429"/>
      <c r="E84" s="19"/>
      <c r="F84" s="430"/>
      <c r="G84" s="431"/>
      <c r="H84" s="431"/>
    </row>
    <row r="85" spans="1:8" s="11" customFormat="1" x14ac:dyDescent="0.2">
      <c r="A85" s="432"/>
      <c r="B85" s="432"/>
      <c r="C85" s="433"/>
      <c r="D85" s="434"/>
      <c r="E85" s="9"/>
      <c r="F85" s="435"/>
      <c r="G85" s="436"/>
      <c r="H85" s="436"/>
    </row>
    <row r="86" spans="1:8" x14ac:dyDescent="0.2">
      <c r="A86" s="22" t="s">
        <v>50</v>
      </c>
      <c r="B86" s="14"/>
      <c r="C86" s="423"/>
      <c r="D86" s="14"/>
      <c r="E86" s="23"/>
      <c r="F86" s="426">
        <f>SUM(F64:F85)</f>
        <v>0</v>
      </c>
      <c r="G86" s="23"/>
      <c r="H86" s="438"/>
    </row>
    <row r="87" spans="1:8" s="11" customFormat="1" x14ac:dyDescent="0.2">
      <c r="A87" s="427"/>
      <c r="B87" s="427"/>
      <c r="C87" s="428"/>
      <c r="D87" s="429"/>
      <c r="E87" s="19"/>
      <c r="F87" s="430"/>
      <c r="G87" s="431"/>
      <c r="H87" s="431"/>
    </row>
    <row r="88" spans="1:8" s="11" customFormat="1" x14ac:dyDescent="0.2">
      <c r="A88" s="432"/>
      <c r="B88" s="432"/>
      <c r="C88" s="433"/>
      <c r="D88" s="434"/>
      <c r="E88" s="9"/>
      <c r="F88" s="435"/>
      <c r="G88" s="436"/>
      <c r="H88" s="436"/>
    </row>
    <row r="89" spans="1:8" s="11" customFormat="1" x14ac:dyDescent="0.2">
      <c r="A89" s="442" t="s">
        <v>51</v>
      </c>
      <c r="B89" s="443"/>
      <c r="C89" s="444"/>
      <c r="D89" s="443"/>
      <c r="E89" s="445"/>
      <c r="F89" s="446">
        <f>+F40+F86</f>
        <v>0</v>
      </c>
      <c r="G89" s="445"/>
      <c r="H89" s="447"/>
    </row>
    <row r="90" spans="1:8" x14ac:dyDescent="0.2">
      <c r="A90" s="22"/>
      <c r="B90" s="14"/>
      <c r="C90" s="423"/>
      <c r="D90" s="14"/>
      <c r="E90" s="23"/>
      <c r="F90" s="426"/>
      <c r="G90" s="23"/>
      <c r="H90" s="163"/>
    </row>
    <row r="91" spans="1:8" x14ac:dyDescent="0.2">
      <c r="A91" s="22"/>
      <c r="B91" s="14"/>
      <c r="C91" s="423"/>
      <c r="D91" s="14"/>
      <c r="E91" s="23"/>
      <c r="F91" s="426"/>
      <c r="G91" s="23"/>
      <c r="H91" s="163"/>
    </row>
    <row r="92" spans="1:8" x14ac:dyDescent="0.2">
      <c r="A92" s="22"/>
      <c r="B92" s="14"/>
      <c r="C92" s="423"/>
      <c r="D92" s="14"/>
      <c r="E92" s="23"/>
      <c r="F92" s="426"/>
      <c r="G92" s="23"/>
      <c r="H92" s="163"/>
    </row>
    <row r="93" spans="1:8" x14ac:dyDescent="0.2">
      <c r="A93" s="22" t="s">
        <v>52</v>
      </c>
      <c r="B93" s="14"/>
      <c r="C93" s="423"/>
      <c r="D93" s="14"/>
      <c r="E93" s="23"/>
      <c r="F93" s="426"/>
      <c r="G93" s="23"/>
      <c r="H93" s="163"/>
    </row>
    <row r="94" spans="1:8" x14ac:dyDescent="0.2">
      <c r="A94" s="22" t="s">
        <v>53</v>
      </c>
      <c r="B94" s="14"/>
      <c r="C94" s="14"/>
      <c r="D94" s="14"/>
      <c r="E94" s="14"/>
      <c r="F94" s="426"/>
    </row>
    <row r="95" spans="1:8" x14ac:dyDescent="0.2">
      <c r="A95" s="22" t="s">
        <v>54</v>
      </c>
      <c r="B95" s="14"/>
      <c r="C95" s="14"/>
      <c r="D95" s="14"/>
      <c r="E95" s="14"/>
      <c r="F95" s="426"/>
    </row>
    <row r="96" spans="1:8" x14ac:dyDescent="0.2">
      <c r="A96" s="14" t="s">
        <v>55</v>
      </c>
      <c r="B96" s="14"/>
      <c r="C96" s="14"/>
      <c r="D96" s="14"/>
      <c r="E96" s="14"/>
      <c r="F96" s="424"/>
    </row>
  </sheetData>
  <sheetProtection algorithmName="SHA-512" hashValue="xqbry54JrU7yeCXCsmwPdYsOyBeqJqdFpgTVBEimXtA/jL7ZvXjRVKBAGiCUwgbRi05Gpu9Uhe1M2uRtWKpy8A==" saltValue="r14ohmhk8ZhiVd8cFjbWRw==" spinCount="100000" sheet="1" objects="1" scenarios="1"/>
  <mergeCells count="1">
    <mergeCell ref="A15:H15"/>
  </mergeCells>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6"/>
  <sheetViews>
    <sheetView view="pageBreakPreview" zoomScale="110" zoomScaleNormal="100" zoomScalePageLayoutView="110" workbookViewId="0">
      <selection activeCell="B8" sqref="B8"/>
    </sheetView>
  </sheetViews>
  <sheetFormatPr defaultRowHeight="12.75" x14ac:dyDescent="0.2"/>
  <cols>
    <col min="1" max="1" width="3.42578125" style="56" customWidth="1"/>
    <col min="2" max="2" width="38.140625" style="57" customWidth="1"/>
    <col min="3" max="3" width="4.85546875" style="58" customWidth="1"/>
    <col min="4" max="4" width="10.5703125" style="59" customWidth="1"/>
    <col min="5" max="5" width="14.28515625" style="59" customWidth="1"/>
    <col min="6" max="6" width="15.7109375" style="60" customWidth="1"/>
    <col min="7" max="7" width="10.42578125" style="61" hidden="1" customWidth="1"/>
    <col min="8" max="8" width="0.42578125" style="62" hidden="1" customWidth="1"/>
    <col min="9" max="9" width="1" style="62" hidden="1" customWidth="1"/>
    <col min="10" max="10" width="15.7109375" style="62" hidden="1" customWidth="1"/>
    <col min="11" max="257" width="9.140625" style="49" customWidth="1"/>
    <col min="258" max="1025" width="9.140625" customWidth="1"/>
  </cols>
  <sheetData>
    <row r="1" spans="1:257" s="70" customFormat="1" x14ac:dyDescent="0.2">
      <c r="A1" s="63"/>
      <c r="B1" s="64" t="s">
        <v>56</v>
      </c>
      <c r="C1" s="65"/>
      <c r="D1" s="66"/>
      <c r="E1" s="66"/>
      <c r="F1" s="67"/>
      <c r="G1" s="68"/>
      <c r="H1" s="69"/>
      <c r="I1" s="69"/>
      <c r="J1" s="69"/>
    </row>
    <row r="3" spans="1:257" s="55" customFormat="1" x14ac:dyDescent="0.2">
      <c r="A3" s="71"/>
      <c r="B3" s="72"/>
      <c r="C3" s="73"/>
      <c r="D3" s="74"/>
      <c r="E3" s="74"/>
      <c r="F3" s="75"/>
    </row>
    <row r="4" spans="1:257" s="80" customFormat="1" x14ac:dyDescent="0.2">
      <c r="A4" s="76"/>
      <c r="B4" s="77" t="s">
        <v>57</v>
      </c>
      <c r="C4" s="78" t="s">
        <v>58</v>
      </c>
      <c r="D4" s="79" t="s">
        <v>59</v>
      </c>
      <c r="E4" s="79" t="s">
        <v>60</v>
      </c>
      <c r="F4" s="79" t="s">
        <v>61</v>
      </c>
    </row>
    <row r="5" spans="1:257" s="70" customFormat="1" x14ac:dyDescent="0.2">
      <c r="A5" s="81"/>
      <c r="B5" s="82"/>
      <c r="C5" s="69"/>
      <c r="D5" s="66"/>
      <c r="E5" s="66"/>
      <c r="F5" s="66"/>
    </row>
    <row r="6" spans="1:257" x14ac:dyDescent="0.2">
      <c r="B6" s="64" t="s">
        <v>62</v>
      </c>
    </row>
    <row r="7" spans="1:257" x14ac:dyDescent="0.2">
      <c r="B7" s="64"/>
    </row>
    <row r="8" spans="1:257" ht="102" x14ac:dyDescent="0.2">
      <c r="B8" s="57" t="s">
        <v>63</v>
      </c>
    </row>
    <row r="9" spans="1:257" ht="102" x14ac:dyDescent="0.2">
      <c r="B9" s="57" t="s">
        <v>64</v>
      </c>
    </row>
    <row r="10" spans="1:257" ht="63.75" x14ac:dyDescent="0.2">
      <c r="B10" s="57" t="s">
        <v>65</v>
      </c>
    </row>
    <row r="11" spans="1:257" ht="140.25" x14ac:dyDescent="0.2">
      <c r="B11" s="57" t="s">
        <v>66</v>
      </c>
    </row>
    <row r="12" spans="1:257" ht="51" x14ac:dyDescent="0.2">
      <c r="B12" s="57" t="s">
        <v>67</v>
      </c>
    </row>
    <row r="13" spans="1:257" x14ac:dyDescent="0.2">
      <c r="B13" s="49"/>
    </row>
    <row r="14" spans="1:257" s="451" customFormat="1" ht="153" x14ac:dyDescent="0.2">
      <c r="A14" s="448"/>
      <c r="B14" s="449" t="s">
        <v>68</v>
      </c>
      <c r="C14" s="58"/>
      <c r="D14" s="450"/>
      <c r="E14" s="450"/>
      <c r="F14" s="450"/>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c r="EB14" s="58"/>
      <c r="EC14" s="58"/>
      <c r="ED14" s="58"/>
      <c r="EE14" s="58"/>
      <c r="EF14" s="58"/>
      <c r="EG14" s="58"/>
      <c r="EH14" s="58"/>
      <c r="EI14" s="58"/>
      <c r="EJ14" s="58"/>
      <c r="EK14" s="58"/>
      <c r="EL14" s="58"/>
      <c r="EM14" s="58"/>
      <c r="EN14" s="58"/>
      <c r="EO14" s="58"/>
      <c r="EP14" s="58"/>
      <c r="EQ14" s="58"/>
      <c r="ER14" s="58"/>
      <c r="ES14" s="58"/>
      <c r="ET14" s="58"/>
      <c r="EU14" s="58"/>
      <c r="EV14" s="58"/>
      <c r="EW14" s="58"/>
      <c r="EX14" s="58"/>
      <c r="EY14" s="58"/>
      <c r="EZ14" s="58"/>
      <c r="FA14" s="58"/>
      <c r="FB14" s="58"/>
      <c r="FC14" s="58"/>
      <c r="FD14" s="58"/>
      <c r="FE14" s="58"/>
      <c r="FF14" s="58"/>
      <c r="FG14" s="58"/>
      <c r="FH14" s="58"/>
      <c r="FI14" s="58"/>
      <c r="FJ14" s="58"/>
      <c r="FK14" s="58"/>
      <c r="FL14" s="58"/>
      <c r="FM14" s="58"/>
      <c r="FN14" s="58"/>
      <c r="FO14" s="58"/>
      <c r="FP14" s="58"/>
      <c r="FQ14" s="58"/>
      <c r="FR14" s="58"/>
      <c r="FS14" s="58"/>
      <c r="FT14" s="58"/>
      <c r="FU14" s="58"/>
      <c r="FV14" s="58"/>
      <c r="FW14" s="58"/>
      <c r="FX14" s="58"/>
      <c r="FY14" s="58"/>
      <c r="FZ14" s="58"/>
      <c r="GA14" s="58"/>
      <c r="GB14" s="58"/>
      <c r="GC14" s="58"/>
      <c r="GD14" s="58"/>
      <c r="GE14" s="58"/>
      <c r="GF14" s="58"/>
      <c r="GG14" s="58"/>
      <c r="GH14" s="58"/>
      <c r="GI14" s="58"/>
      <c r="GJ14" s="58"/>
      <c r="GK14" s="58"/>
      <c r="GL14" s="58"/>
      <c r="GM14" s="58"/>
      <c r="GN14" s="58"/>
      <c r="GO14" s="58"/>
      <c r="GP14" s="58"/>
      <c r="GQ14" s="58"/>
      <c r="GR14" s="58"/>
      <c r="GS14" s="58"/>
      <c r="GT14" s="58"/>
      <c r="GU14" s="58"/>
      <c r="GV14" s="58"/>
      <c r="GW14" s="58"/>
      <c r="GX14" s="58"/>
      <c r="GY14" s="58"/>
      <c r="GZ14" s="58"/>
      <c r="HA14" s="58"/>
      <c r="HB14" s="58"/>
      <c r="HC14" s="58"/>
      <c r="HD14" s="58"/>
      <c r="HE14" s="58"/>
      <c r="HF14" s="58"/>
      <c r="HG14" s="58"/>
      <c r="HH14" s="58"/>
      <c r="HI14" s="58"/>
      <c r="HJ14" s="58"/>
      <c r="HK14" s="58"/>
      <c r="HL14" s="58"/>
      <c r="HM14" s="58"/>
      <c r="HN14" s="58"/>
      <c r="HO14" s="58"/>
      <c r="HP14" s="58"/>
      <c r="HQ14" s="58"/>
      <c r="HR14" s="58"/>
      <c r="HS14" s="58"/>
      <c r="HT14" s="58"/>
      <c r="HU14" s="58"/>
      <c r="HV14" s="58"/>
      <c r="HW14" s="58"/>
      <c r="HX14" s="58"/>
      <c r="HY14" s="58"/>
      <c r="HZ14" s="58"/>
      <c r="IA14" s="58"/>
      <c r="IB14" s="58"/>
      <c r="IC14" s="58"/>
      <c r="ID14" s="58"/>
      <c r="IE14" s="58"/>
      <c r="IF14" s="58"/>
      <c r="IG14" s="58"/>
      <c r="IH14" s="58"/>
      <c r="II14" s="58"/>
      <c r="IJ14" s="58"/>
      <c r="IK14" s="58"/>
      <c r="IL14" s="58"/>
      <c r="IM14" s="58"/>
      <c r="IN14" s="58"/>
      <c r="IO14" s="58"/>
      <c r="IP14" s="58"/>
      <c r="IQ14" s="58"/>
      <c r="IR14" s="58"/>
      <c r="IS14" s="58"/>
      <c r="IT14" s="58"/>
      <c r="IU14" s="58"/>
      <c r="IV14" s="58"/>
      <c r="IW14" s="58"/>
    </row>
    <row r="15" spans="1:257" ht="51" x14ac:dyDescent="0.2">
      <c r="B15" s="57" t="s">
        <v>69</v>
      </c>
    </row>
    <row r="16" spans="1:257" ht="38.25" x14ac:dyDescent="0.2">
      <c r="B16" s="57" t="s">
        <v>70</v>
      </c>
    </row>
    <row r="17" spans="1:110" ht="38.25" x14ac:dyDescent="0.2">
      <c r="B17" s="57" t="s">
        <v>71</v>
      </c>
    </row>
    <row r="18" spans="1:110" ht="51" x14ac:dyDescent="0.2">
      <c r="B18" s="57" t="s">
        <v>72</v>
      </c>
    </row>
    <row r="19" spans="1:110" s="88" customFormat="1" ht="63.75" x14ac:dyDescent="0.2">
      <c r="A19" s="83"/>
      <c r="B19" s="57" t="s">
        <v>73</v>
      </c>
      <c r="C19" s="84"/>
      <c r="D19" s="85"/>
      <c r="E19" s="85"/>
      <c r="F19" s="86"/>
      <c r="G19" s="84"/>
      <c r="H19" s="84"/>
      <c r="I19" s="84"/>
      <c r="J19" s="87"/>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row>
    <row r="20" spans="1:110" s="88" customFormat="1" ht="127.5" x14ac:dyDescent="0.2">
      <c r="A20" s="83"/>
      <c r="B20" s="57" t="s">
        <v>74</v>
      </c>
      <c r="C20" s="84"/>
      <c r="D20" s="85"/>
      <c r="E20" s="85"/>
      <c r="F20" s="86"/>
      <c r="G20" s="84"/>
      <c r="H20" s="84"/>
      <c r="I20" s="84"/>
      <c r="J20" s="87"/>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row>
    <row r="21" spans="1:110" s="88" customFormat="1" ht="76.5" x14ac:dyDescent="0.2">
      <c r="A21" s="83"/>
      <c r="B21" s="57" t="s">
        <v>75</v>
      </c>
      <c r="C21" s="84"/>
      <c r="D21" s="85"/>
      <c r="E21" s="85"/>
      <c r="F21" s="86"/>
      <c r="G21" s="84"/>
      <c r="H21" s="84"/>
      <c r="I21" s="84"/>
      <c r="J21" s="87"/>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row>
    <row r="22" spans="1:110" s="88" customFormat="1" ht="25.5" x14ac:dyDescent="0.2">
      <c r="A22" s="83"/>
      <c r="B22" s="57" t="s">
        <v>76</v>
      </c>
      <c r="C22" s="84"/>
      <c r="D22" s="85"/>
      <c r="E22" s="85"/>
      <c r="F22" s="86"/>
      <c r="G22" s="84"/>
      <c r="H22" s="84"/>
      <c r="I22" s="84"/>
      <c r="J22" s="87"/>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row>
    <row r="23" spans="1:110" s="88" customFormat="1" ht="89.25" x14ac:dyDescent="0.2">
      <c r="A23" s="83"/>
      <c r="B23" s="57" t="s">
        <v>77</v>
      </c>
      <c r="C23" s="84"/>
      <c r="D23" s="85"/>
      <c r="E23" s="85"/>
      <c r="F23" s="86"/>
      <c r="G23" s="84"/>
      <c r="H23" s="84"/>
      <c r="I23" s="84"/>
      <c r="J23" s="87"/>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row>
    <row r="24" spans="1:110" s="88" customFormat="1" ht="51" x14ac:dyDescent="0.2">
      <c r="A24" s="83"/>
      <c r="B24" s="57" t="s">
        <v>78</v>
      </c>
      <c r="C24" s="84"/>
      <c r="D24" s="85"/>
      <c r="E24" s="85"/>
      <c r="F24" s="86"/>
      <c r="G24" s="84"/>
      <c r="H24" s="84"/>
      <c r="I24" s="84"/>
      <c r="J24" s="87"/>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row>
    <row r="25" spans="1:110" s="88" customFormat="1" ht="114.75" x14ac:dyDescent="0.2">
      <c r="A25" s="83"/>
      <c r="B25" s="57" t="s">
        <v>79</v>
      </c>
      <c r="C25" s="84"/>
      <c r="D25" s="85"/>
      <c r="E25" s="85"/>
      <c r="F25" s="86"/>
      <c r="G25" s="84"/>
      <c r="H25" s="84"/>
      <c r="I25" s="84"/>
      <c r="J25" s="87"/>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row>
    <row r="26" spans="1:110" s="88" customFormat="1" ht="25.5" x14ac:dyDescent="0.2">
      <c r="A26" s="83"/>
      <c r="B26" s="57" t="s">
        <v>80</v>
      </c>
      <c r="C26" s="84"/>
      <c r="D26" s="85"/>
      <c r="E26" s="85"/>
      <c r="F26" s="86"/>
      <c r="G26" s="84"/>
      <c r="H26" s="84"/>
      <c r="I26" s="84"/>
      <c r="J26" s="87"/>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row>
    <row r="27" spans="1:110" s="88" customFormat="1" ht="89.25" x14ac:dyDescent="0.2">
      <c r="A27" s="83"/>
      <c r="B27" s="57" t="s">
        <v>81</v>
      </c>
      <c r="C27" s="84"/>
      <c r="D27" s="85"/>
      <c r="E27" s="85"/>
      <c r="F27" s="86"/>
      <c r="G27" s="84"/>
      <c r="H27" s="84"/>
      <c r="I27" s="84"/>
      <c r="J27" s="87"/>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row>
    <row r="28" spans="1:110" s="88" customFormat="1" ht="38.25" x14ac:dyDescent="0.2">
      <c r="A28" s="83"/>
      <c r="B28" s="57" t="s">
        <v>82</v>
      </c>
      <c r="C28" s="84"/>
      <c r="D28" s="85"/>
      <c r="E28" s="85"/>
      <c r="F28" s="86"/>
      <c r="G28" s="84"/>
      <c r="H28" s="84"/>
      <c r="I28" s="84"/>
      <c r="J28" s="87"/>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row>
    <row r="29" spans="1:110" s="88" customFormat="1" ht="76.5" x14ac:dyDescent="0.2">
      <c r="A29" s="83"/>
      <c r="B29" s="89" t="s">
        <v>83</v>
      </c>
      <c r="C29" s="84"/>
      <c r="D29" s="85"/>
      <c r="E29" s="85"/>
      <c r="F29" s="86"/>
      <c r="G29" s="84"/>
      <c r="H29" s="84"/>
      <c r="I29" s="84"/>
      <c r="J29" s="87"/>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row>
    <row r="30" spans="1:110" s="88" customFormat="1" ht="25.5" x14ac:dyDescent="0.2">
      <c r="A30" s="83"/>
      <c r="B30" s="90" t="s">
        <v>84</v>
      </c>
      <c r="C30" s="84"/>
      <c r="D30" s="85"/>
      <c r="E30" s="85"/>
      <c r="F30" s="86"/>
      <c r="G30" s="84"/>
      <c r="H30" s="84"/>
      <c r="I30" s="84"/>
      <c r="J30" s="87"/>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row>
    <row r="31" spans="1:110" s="88" customFormat="1" ht="38.25" x14ac:dyDescent="0.2">
      <c r="A31" s="83"/>
      <c r="B31" s="89" t="s">
        <v>85</v>
      </c>
      <c r="C31" s="84"/>
      <c r="D31" s="85"/>
      <c r="E31" s="85"/>
      <c r="F31" s="86"/>
      <c r="G31" s="84"/>
      <c r="H31" s="84"/>
      <c r="I31" s="84"/>
      <c r="J31" s="87"/>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row>
    <row r="32" spans="1:110" ht="38.25" x14ac:dyDescent="0.2">
      <c r="B32" s="89" t="s">
        <v>86</v>
      </c>
    </row>
    <row r="33" spans="2:2" ht="38.25" x14ac:dyDescent="0.2">
      <c r="B33" s="89" t="s">
        <v>87</v>
      </c>
    </row>
    <row r="34" spans="2:2" ht="63.75" x14ac:dyDescent="0.2">
      <c r="B34" s="89" t="s">
        <v>88</v>
      </c>
    </row>
    <row r="35" spans="2:2" ht="25.5" x14ac:dyDescent="0.2">
      <c r="B35" s="89" t="s">
        <v>89</v>
      </c>
    </row>
    <row r="36" spans="2:2" ht="25.5" x14ac:dyDescent="0.2">
      <c r="B36" s="89" t="s">
        <v>90</v>
      </c>
    </row>
    <row r="37" spans="2:2" ht="38.25" x14ac:dyDescent="0.2">
      <c r="B37" s="89" t="s">
        <v>91</v>
      </c>
    </row>
    <row r="38" spans="2:2" ht="38.25" x14ac:dyDescent="0.2">
      <c r="B38" s="89" t="s">
        <v>92</v>
      </c>
    </row>
    <row r="39" spans="2:2" ht="38.25" x14ac:dyDescent="0.2">
      <c r="B39" s="89" t="s">
        <v>93</v>
      </c>
    </row>
    <row r="40" spans="2:2" ht="89.25" x14ac:dyDescent="0.2">
      <c r="B40" s="89" t="s">
        <v>94</v>
      </c>
    </row>
    <row r="41" spans="2:2" ht="51" x14ac:dyDescent="0.2">
      <c r="B41" s="89" t="s">
        <v>95</v>
      </c>
    </row>
    <row r="42" spans="2:2" ht="63.75" x14ac:dyDescent="0.2">
      <c r="B42" s="89" t="s">
        <v>96</v>
      </c>
    </row>
    <row r="43" spans="2:2" ht="63.75" x14ac:dyDescent="0.2">
      <c r="B43" s="89" t="s">
        <v>97</v>
      </c>
    </row>
    <row r="44" spans="2:2" ht="38.25" x14ac:dyDescent="0.2">
      <c r="B44" s="89" t="s">
        <v>98</v>
      </c>
    </row>
    <row r="45" spans="2:2" ht="38.25" x14ac:dyDescent="0.2">
      <c r="B45" s="89" t="s">
        <v>99</v>
      </c>
    </row>
    <row r="46" spans="2:2" ht="25.5" x14ac:dyDescent="0.2">
      <c r="B46" s="89" t="s">
        <v>100</v>
      </c>
    </row>
    <row r="47" spans="2:2" ht="51" x14ac:dyDescent="0.2">
      <c r="B47" s="89" t="s">
        <v>101</v>
      </c>
    </row>
    <row r="48" spans="2:2" ht="38.25" x14ac:dyDescent="0.2">
      <c r="B48" s="89" t="s">
        <v>102</v>
      </c>
    </row>
    <row r="49" spans="2:2" ht="89.25" x14ac:dyDescent="0.2">
      <c r="B49" s="89" t="s">
        <v>103</v>
      </c>
    </row>
    <row r="50" spans="2:2" ht="102" x14ac:dyDescent="0.2">
      <c r="B50" s="89" t="s">
        <v>104</v>
      </c>
    </row>
    <row r="51" spans="2:2" ht="51" x14ac:dyDescent="0.2">
      <c r="B51" s="89" t="s">
        <v>105</v>
      </c>
    </row>
    <row r="52" spans="2:2" ht="51" x14ac:dyDescent="0.2">
      <c r="B52" s="89" t="s">
        <v>106</v>
      </c>
    </row>
    <row r="53" spans="2:2" ht="89.25" x14ac:dyDescent="0.2">
      <c r="B53" s="89" t="s">
        <v>107</v>
      </c>
    </row>
    <row r="54" spans="2:2" ht="63.75" x14ac:dyDescent="0.2">
      <c r="B54" s="89" t="s">
        <v>108</v>
      </c>
    </row>
    <row r="55" spans="2:2" ht="76.5" x14ac:dyDescent="0.2">
      <c r="B55" s="89" t="s">
        <v>109</v>
      </c>
    </row>
    <row r="56" spans="2:2" ht="38.25" x14ac:dyDescent="0.2">
      <c r="B56" s="89" t="s">
        <v>110</v>
      </c>
    </row>
    <row r="57" spans="2:2" ht="63.75" x14ac:dyDescent="0.2">
      <c r="B57" s="89" t="s">
        <v>111</v>
      </c>
    </row>
    <row r="58" spans="2:2" ht="63.75" x14ac:dyDescent="0.2">
      <c r="B58" s="89" t="s">
        <v>112</v>
      </c>
    </row>
    <row r="59" spans="2:2" ht="38.25" x14ac:dyDescent="0.2">
      <c r="B59" s="89" t="s">
        <v>113</v>
      </c>
    </row>
    <row r="60" spans="2:2" ht="25.5" x14ac:dyDescent="0.2">
      <c r="B60" s="89" t="s">
        <v>114</v>
      </c>
    </row>
    <row r="61" spans="2:2" ht="38.25" x14ac:dyDescent="0.2">
      <c r="B61" s="89" t="s">
        <v>115</v>
      </c>
    </row>
    <row r="62" spans="2:2" ht="38.25" x14ac:dyDescent="0.2">
      <c r="B62" s="89" t="s">
        <v>116</v>
      </c>
    </row>
    <row r="63" spans="2:2" x14ac:dyDescent="0.2">
      <c r="B63" s="89" t="s">
        <v>117</v>
      </c>
    </row>
    <row r="64" spans="2:2" ht="216.75" x14ac:dyDescent="0.2">
      <c r="B64" s="89" t="s">
        <v>118</v>
      </c>
    </row>
    <row r="65" spans="2:2" ht="102" x14ac:dyDescent="0.2">
      <c r="B65" s="89" t="s">
        <v>119</v>
      </c>
    </row>
    <row r="66" spans="2:2" ht="25.5" x14ac:dyDescent="0.2">
      <c r="B66" s="89" t="s">
        <v>120</v>
      </c>
    </row>
  </sheetData>
  <sheetProtection algorithmName="SHA-512" hashValue="W00RwUsXPo3K77253fBwsa9Riqf2RjO+YnteIS16lR804w3HSkJHZvq7KegdeK9HPgH5VY8oLYusV6lK77Wfsg==" saltValue="xL2FZ3EkwNxJqdMCoBWT7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5"/>
  <sheetViews>
    <sheetView view="pageBreakPreview" topLeftCell="A40" zoomScale="110" zoomScaleNormal="100" zoomScalePageLayoutView="110" workbookViewId="0">
      <selection activeCell="A42" sqref="A42:XFD42"/>
    </sheetView>
  </sheetViews>
  <sheetFormatPr defaultRowHeight="12.75" x14ac:dyDescent="0.2"/>
  <cols>
    <col min="1" max="1" width="3.42578125" style="91" customWidth="1"/>
    <col min="2" max="2" width="37.85546875" style="92" customWidth="1"/>
    <col min="3" max="3" width="4.85546875" style="93" customWidth="1"/>
    <col min="4" max="4" width="10.5703125" style="94" customWidth="1"/>
    <col min="5" max="5" width="14.28515625" style="94" customWidth="1"/>
    <col min="6" max="6" width="15.7109375" style="95" customWidth="1"/>
    <col min="7" max="7" width="10.42578125" style="96" hidden="1" customWidth="1"/>
    <col min="8" max="8" width="0.42578125" style="97" hidden="1" customWidth="1"/>
    <col min="9" max="9" width="1" style="97" hidden="1" customWidth="1"/>
    <col min="10" max="10" width="15.7109375" style="97" hidden="1" customWidth="1"/>
    <col min="11" max="257" width="9.140625" style="98" customWidth="1"/>
    <col min="258" max="1025" width="9.140625" style="99" customWidth="1"/>
  </cols>
  <sheetData>
    <row r="1" spans="1:10" s="107" customFormat="1" x14ac:dyDescent="0.2">
      <c r="A1" s="100" t="s">
        <v>32</v>
      </c>
      <c r="B1" s="101" t="s">
        <v>23</v>
      </c>
      <c r="C1" s="102"/>
      <c r="D1" s="103"/>
      <c r="E1" s="103"/>
      <c r="F1" s="104"/>
      <c r="G1" s="105"/>
      <c r="H1" s="106"/>
      <c r="I1" s="106"/>
      <c r="J1" s="106"/>
    </row>
    <row r="3" spans="1:10" s="113" customFormat="1" x14ac:dyDescent="0.2">
      <c r="A3" s="108"/>
      <c r="B3" s="109"/>
      <c r="C3" s="110"/>
      <c r="D3" s="111"/>
      <c r="E3" s="112"/>
      <c r="F3" s="112"/>
    </row>
    <row r="4" spans="1:10" s="118" customFormat="1" x14ac:dyDescent="0.2">
      <c r="A4" s="114"/>
      <c r="B4" s="115" t="s">
        <v>57</v>
      </c>
      <c r="C4" s="116" t="s">
        <v>58</v>
      </c>
      <c r="D4" s="117" t="s">
        <v>59</v>
      </c>
      <c r="E4" s="117" t="s">
        <v>60</v>
      </c>
      <c r="F4" s="117" t="s">
        <v>61</v>
      </c>
    </row>
    <row r="5" spans="1:10" s="113" customFormat="1" x14ac:dyDescent="0.2">
      <c r="A5" s="108"/>
      <c r="B5" s="109"/>
      <c r="C5" s="110"/>
      <c r="D5" s="111"/>
      <c r="E5" s="112"/>
      <c r="F5" s="112"/>
    </row>
    <row r="6" spans="1:10" s="123" customFormat="1" ht="140.25" x14ac:dyDescent="0.2">
      <c r="A6" s="119"/>
      <c r="B6" s="120" t="s">
        <v>121</v>
      </c>
      <c r="C6" s="121"/>
      <c r="D6" s="122"/>
      <c r="E6" s="122"/>
      <c r="F6" s="122"/>
    </row>
    <row r="7" spans="1:10" s="123" customFormat="1" x14ac:dyDescent="0.2">
      <c r="A7" s="119"/>
      <c r="B7" s="120"/>
      <c r="C7" s="121"/>
      <c r="D7" s="122"/>
      <c r="E7" s="122"/>
      <c r="F7" s="122"/>
    </row>
    <row r="8" spans="1:10" s="126" customFormat="1" ht="76.5" x14ac:dyDescent="0.2">
      <c r="A8" s="124" t="s">
        <v>122</v>
      </c>
      <c r="B8" s="125" t="s">
        <v>123</v>
      </c>
      <c r="F8" s="127"/>
    </row>
    <row r="9" spans="1:10" s="126" customFormat="1" x14ac:dyDescent="0.2">
      <c r="A9" s="128"/>
      <c r="B9" s="129"/>
      <c r="F9" s="127"/>
    </row>
    <row r="10" spans="1:10" s="126" customFormat="1" ht="25.5" x14ac:dyDescent="0.2">
      <c r="A10" s="128"/>
      <c r="B10" s="129" t="s">
        <v>124</v>
      </c>
      <c r="F10" s="130"/>
    </row>
    <row r="11" spans="1:10" s="126" customFormat="1" ht="38.25" x14ac:dyDescent="0.2">
      <c r="A11" s="128"/>
      <c r="B11" s="129" t="s">
        <v>125</v>
      </c>
      <c r="F11" s="130"/>
    </row>
    <row r="12" spans="1:10" s="126" customFormat="1" ht="25.5" x14ac:dyDescent="0.2">
      <c r="A12" s="128"/>
      <c r="B12" s="129" t="s">
        <v>126</v>
      </c>
      <c r="F12" s="130"/>
    </row>
    <row r="13" spans="1:10" s="126" customFormat="1" ht="25.5" x14ac:dyDescent="0.2">
      <c r="A13" s="128"/>
      <c r="B13" s="129" t="s">
        <v>127</v>
      </c>
      <c r="F13" s="130"/>
    </row>
    <row r="14" spans="1:10" s="126" customFormat="1" ht="63.75" x14ac:dyDescent="0.2">
      <c r="A14" s="121"/>
      <c r="B14" s="120" t="s">
        <v>128</v>
      </c>
      <c r="C14" s="123"/>
      <c r="D14" s="123"/>
      <c r="E14" s="123"/>
      <c r="F14" s="131"/>
    </row>
    <row r="15" spans="1:10" s="126" customFormat="1" ht="63.75" x14ac:dyDescent="0.2">
      <c r="A15" s="119"/>
      <c r="B15" s="120" t="s">
        <v>129</v>
      </c>
      <c r="C15" s="121"/>
      <c r="D15" s="132"/>
      <c r="E15" s="122"/>
      <c r="F15" s="122"/>
    </row>
    <row r="16" spans="1:10" s="126" customFormat="1" ht="51" x14ac:dyDescent="0.2">
      <c r="A16" s="119"/>
      <c r="B16" s="120" t="s">
        <v>130</v>
      </c>
      <c r="C16" s="121"/>
      <c r="D16" s="132"/>
      <c r="E16" s="122"/>
      <c r="F16" s="133"/>
    </row>
    <row r="17" spans="1:102" s="126" customFormat="1" ht="25.5" x14ac:dyDescent="0.2">
      <c r="A17" s="119"/>
      <c r="B17" s="120" t="s">
        <v>131</v>
      </c>
      <c r="C17" s="121"/>
      <c r="D17" s="132"/>
      <c r="E17" s="122"/>
      <c r="F17" s="133"/>
    </row>
    <row r="18" spans="1:102" s="126" customFormat="1" ht="38.25" x14ac:dyDescent="0.2">
      <c r="A18" s="124"/>
      <c r="B18" s="125" t="s">
        <v>132</v>
      </c>
      <c r="C18" s="121" t="s">
        <v>133</v>
      </c>
      <c r="D18" s="132">
        <v>1</v>
      </c>
      <c r="E18" s="134"/>
      <c r="F18" s="132">
        <f>+D18*E18</f>
        <v>0</v>
      </c>
    </row>
    <row r="19" spans="1:102" s="126" customFormat="1" x14ac:dyDescent="0.2">
      <c r="A19" s="124"/>
      <c r="B19" s="135"/>
      <c r="C19" s="128"/>
      <c r="D19" s="136"/>
      <c r="E19" s="134"/>
      <c r="F19" s="122"/>
      <c r="G19" s="137"/>
      <c r="H19" s="137"/>
      <c r="I19" s="137"/>
    </row>
    <row r="20" spans="1:102" s="126" customFormat="1" x14ac:dyDescent="0.2">
      <c r="A20" s="124"/>
      <c r="B20" s="135"/>
      <c r="C20" s="128"/>
      <c r="D20" s="136"/>
      <c r="E20" s="134"/>
      <c r="F20" s="122"/>
      <c r="G20" s="137"/>
      <c r="H20" s="137"/>
      <c r="I20" s="137"/>
    </row>
    <row r="21" spans="1:102" s="126" customFormat="1" ht="25.5" x14ac:dyDescent="0.2">
      <c r="A21" s="124" t="s">
        <v>134</v>
      </c>
      <c r="B21" s="125" t="s">
        <v>135</v>
      </c>
      <c r="C21" s="121" t="s">
        <v>133</v>
      </c>
      <c r="D21" s="132">
        <v>1</v>
      </c>
      <c r="E21" s="134"/>
      <c r="F21" s="132">
        <f>+D21*E21</f>
        <v>0</v>
      </c>
    </row>
    <row r="22" spans="1:102" s="126" customFormat="1" x14ac:dyDescent="0.2">
      <c r="A22" s="124"/>
      <c r="B22" s="125"/>
      <c r="C22" s="121"/>
      <c r="D22" s="132"/>
      <c r="E22" s="134"/>
      <c r="F22" s="132"/>
    </row>
    <row r="23" spans="1:102" s="126" customFormat="1" x14ac:dyDescent="0.2">
      <c r="A23" s="124"/>
      <c r="B23" s="125"/>
      <c r="C23" s="121"/>
      <c r="D23" s="132"/>
      <c r="E23" s="134"/>
      <c r="F23" s="132"/>
    </row>
    <row r="24" spans="1:102" s="141" customFormat="1" ht="51" x14ac:dyDescent="0.2">
      <c r="A24" s="124" t="s">
        <v>136</v>
      </c>
      <c r="B24" s="138" t="s">
        <v>137</v>
      </c>
      <c r="C24" s="128"/>
      <c r="D24" s="139"/>
      <c r="E24" s="140"/>
      <c r="F24" s="122"/>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row>
    <row r="25" spans="1:102" s="141" customFormat="1" x14ac:dyDescent="0.2">
      <c r="A25" s="124"/>
      <c r="B25" s="138" t="s">
        <v>138</v>
      </c>
      <c r="E25" s="142"/>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row>
    <row r="26" spans="1:102" s="141" customFormat="1" x14ac:dyDescent="0.2">
      <c r="A26" s="124"/>
      <c r="B26" s="138"/>
      <c r="E26" s="142"/>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row>
    <row r="27" spans="1:102" s="141" customFormat="1" x14ac:dyDescent="0.2">
      <c r="A27" s="124" t="s">
        <v>139</v>
      </c>
      <c r="B27" s="138" t="s">
        <v>140</v>
      </c>
      <c r="C27" s="128" t="s">
        <v>141</v>
      </c>
      <c r="D27" s="139">
        <v>921.16</v>
      </c>
      <c r="E27" s="140"/>
      <c r="F27" s="122">
        <f>+D27*E27</f>
        <v>0</v>
      </c>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row>
    <row r="28" spans="1:102" s="141" customFormat="1" x14ac:dyDescent="0.2">
      <c r="A28" s="124"/>
      <c r="B28" s="138"/>
      <c r="E28" s="142"/>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row>
    <row r="29" spans="1:102" s="141" customFormat="1" x14ac:dyDescent="0.2">
      <c r="A29" s="124" t="s">
        <v>142</v>
      </c>
      <c r="B29" s="138" t="s">
        <v>143</v>
      </c>
      <c r="C29" s="128" t="s">
        <v>141</v>
      </c>
      <c r="D29" s="139">
        <v>310</v>
      </c>
      <c r="E29" s="140"/>
      <c r="F29" s="122">
        <f>+D29*E29</f>
        <v>0</v>
      </c>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row>
    <row r="30" spans="1:102" s="141" customFormat="1" x14ac:dyDescent="0.2">
      <c r="A30" s="124"/>
      <c r="B30" s="138"/>
      <c r="C30" s="128"/>
      <c r="D30" s="139"/>
      <c r="E30" s="140"/>
      <c r="F30" s="122"/>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row>
    <row r="31" spans="1:102" s="141" customFormat="1" ht="51" x14ac:dyDescent="0.2">
      <c r="A31" s="124" t="s">
        <v>144</v>
      </c>
      <c r="B31" s="138" t="s">
        <v>145</v>
      </c>
      <c r="C31" s="128"/>
      <c r="D31" s="139"/>
      <c r="E31" s="140"/>
      <c r="F31" s="122"/>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row>
    <row r="32" spans="1:102" s="141" customFormat="1" x14ac:dyDescent="0.2">
      <c r="A32" s="124"/>
      <c r="B32" s="138"/>
      <c r="C32" s="128"/>
      <c r="D32" s="139"/>
      <c r="E32" s="140"/>
      <c r="F32" s="122"/>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row>
    <row r="33" spans="1:102" s="141" customFormat="1" x14ac:dyDescent="0.2">
      <c r="A33" s="124" t="s">
        <v>142</v>
      </c>
      <c r="B33" s="138" t="s">
        <v>143</v>
      </c>
      <c r="C33" s="128" t="s">
        <v>141</v>
      </c>
      <c r="D33" s="139">
        <v>282</v>
      </c>
      <c r="E33" s="140"/>
      <c r="F33" s="122">
        <f>+D33*E33</f>
        <v>0</v>
      </c>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row>
    <row r="34" spans="1:102" s="141" customFormat="1" x14ac:dyDescent="0.2">
      <c r="A34" s="124"/>
      <c r="B34" s="138"/>
      <c r="C34" s="128"/>
      <c r="D34" s="139"/>
      <c r="E34" s="140"/>
      <c r="F34" s="122"/>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row>
    <row r="35" spans="1:102" s="141" customFormat="1" x14ac:dyDescent="0.2">
      <c r="A35" s="124"/>
      <c r="B35" s="138"/>
      <c r="C35" s="128"/>
      <c r="D35" s="139"/>
      <c r="E35" s="140"/>
      <c r="F35" s="122"/>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row>
    <row r="36" spans="1:102" s="141" customFormat="1" ht="191.25" x14ac:dyDescent="0.2">
      <c r="A36" s="124" t="s">
        <v>146</v>
      </c>
      <c r="B36" s="138" t="s">
        <v>147</v>
      </c>
      <c r="C36" s="128" t="s">
        <v>148</v>
      </c>
      <c r="D36" s="139">
        <v>780</v>
      </c>
      <c r="E36" s="140"/>
      <c r="F36" s="122">
        <f>+D36*E36</f>
        <v>0</v>
      </c>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row>
    <row r="37" spans="1:102" s="141" customFormat="1" x14ac:dyDescent="0.2">
      <c r="A37" s="124"/>
      <c r="B37" s="143"/>
      <c r="C37" s="128"/>
      <c r="D37" s="139"/>
      <c r="E37" s="140"/>
      <c r="F37" s="122"/>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row>
    <row r="38" spans="1:102" s="126" customFormat="1" x14ac:dyDescent="0.2">
      <c r="A38" s="124"/>
      <c r="B38" s="144"/>
      <c r="C38" s="128"/>
      <c r="D38" s="136"/>
      <c r="E38" s="145"/>
      <c r="F38" s="131"/>
    </row>
    <row r="39" spans="1:102" s="141" customFormat="1" ht="25.5" x14ac:dyDescent="0.2">
      <c r="A39" s="124" t="s">
        <v>149</v>
      </c>
      <c r="B39" s="138" t="s">
        <v>150</v>
      </c>
      <c r="C39" s="128" t="s">
        <v>148</v>
      </c>
      <c r="D39" s="139">
        <v>870</v>
      </c>
      <c r="E39" s="140"/>
      <c r="F39" s="122">
        <f>+D39*E39</f>
        <v>0</v>
      </c>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row>
    <row r="40" spans="1:102" s="141" customFormat="1" x14ac:dyDescent="0.2">
      <c r="A40" s="124"/>
      <c r="B40" s="143"/>
      <c r="C40" s="128"/>
      <c r="D40" s="139"/>
      <c r="E40" s="140"/>
      <c r="F40" s="122"/>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row>
    <row r="41" spans="1:102" s="126" customFormat="1" x14ac:dyDescent="0.2">
      <c r="A41" s="124"/>
      <c r="B41" s="144"/>
      <c r="C41" s="128"/>
      <c r="D41" s="136"/>
      <c r="E41" s="145"/>
      <c r="F41" s="131"/>
    </row>
    <row r="42" spans="1:102" s="141" customFormat="1" ht="127.5" x14ac:dyDescent="0.2">
      <c r="A42" s="124" t="s">
        <v>151</v>
      </c>
      <c r="B42" s="138" t="s">
        <v>152</v>
      </c>
      <c r="E42" s="142"/>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row>
    <row r="43" spans="1:102" s="141" customFormat="1" x14ac:dyDescent="0.2">
      <c r="A43" s="124"/>
      <c r="B43" s="138"/>
      <c r="C43" s="128"/>
      <c r="D43" s="139"/>
      <c r="E43" s="140"/>
      <c r="F43" s="122"/>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row>
    <row r="44" spans="1:102" s="141" customFormat="1" x14ac:dyDescent="0.2">
      <c r="A44" s="124" t="s">
        <v>139</v>
      </c>
      <c r="B44" s="138" t="s">
        <v>153</v>
      </c>
      <c r="C44" s="128" t="s">
        <v>141</v>
      </c>
      <c r="D44" s="139">
        <v>132</v>
      </c>
      <c r="E44" s="140"/>
      <c r="F44" s="122">
        <f>+D44*E44</f>
        <v>0</v>
      </c>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row>
    <row r="45" spans="1:102" s="141" customFormat="1" x14ac:dyDescent="0.2">
      <c r="A45" s="124"/>
      <c r="B45" s="138"/>
      <c r="C45" s="128"/>
      <c r="D45" s="139"/>
      <c r="E45" s="140"/>
      <c r="F45" s="122"/>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row>
    <row r="46" spans="1:102" s="141" customFormat="1" ht="38.25" x14ac:dyDescent="0.2">
      <c r="A46" s="124" t="s">
        <v>142</v>
      </c>
      <c r="B46" s="138" t="s">
        <v>154</v>
      </c>
      <c r="C46" s="128" t="s">
        <v>141</v>
      </c>
      <c r="D46" s="139">
        <v>682</v>
      </c>
      <c r="E46" s="140"/>
      <c r="F46" s="122">
        <f>+D46*E46</f>
        <v>0</v>
      </c>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row>
    <row r="47" spans="1:102" s="141" customFormat="1" x14ac:dyDescent="0.2">
      <c r="A47" s="124"/>
      <c r="B47" s="143"/>
      <c r="C47" s="128"/>
      <c r="D47" s="139"/>
      <c r="E47" s="140"/>
      <c r="F47" s="122"/>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row>
    <row r="48" spans="1:102" s="141" customFormat="1" x14ac:dyDescent="0.2">
      <c r="A48" s="126"/>
      <c r="B48" s="126"/>
      <c r="C48" s="126"/>
      <c r="D48" s="126"/>
      <c r="E48" s="14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row>
    <row r="49" spans="1:110" s="141" customFormat="1" x14ac:dyDescent="0.2">
      <c r="A49" s="124"/>
      <c r="B49" s="138"/>
      <c r="C49" s="128"/>
      <c r="D49" s="139"/>
      <c r="E49" s="140"/>
      <c r="F49" s="122"/>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row>
    <row r="50" spans="1:110" s="141" customFormat="1" ht="89.25" x14ac:dyDescent="0.2">
      <c r="A50" s="124" t="s">
        <v>155</v>
      </c>
      <c r="B50" s="138" t="s">
        <v>156</v>
      </c>
      <c r="C50" s="128"/>
      <c r="D50" s="139"/>
      <c r="E50" s="140"/>
      <c r="F50" s="122"/>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row>
    <row r="51" spans="1:110" s="141" customFormat="1" x14ac:dyDescent="0.2">
      <c r="A51" s="124"/>
      <c r="B51" s="138" t="s">
        <v>157</v>
      </c>
      <c r="C51" s="128" t="s">
        <v>141</v>
      </c>
      <c r="D51" s="139">
        <v>240.9</v>
      </c>
      <c r="E51" s="140"/>
      <c r="F51" s="122">
        <f>+D51*E51</f>
        <v>0</v>
      </c>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row>
    <row r="52" spans="1:110" s="141" customFormat="1" x14ac:dyDescent="0.2">
      <c r="A52" s="124"/>
      <c r="B52" s="138"/>
      <c r="C52" s="128"/>
      <c r="D52" s="139"/>
      <c r="E52" s="139"/>
      <c r="F52" s="122"/>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row>
    <row r="53" spans="1:110" s="141" customFormat="1" x14ac:dyDescent="0.2">
      <c r="A53" s="147"/>
      <c r="B53" s="148"/>
      <c r="C53" s="149"/>
      <c r="D53" s="150"/>
      <c r="E53" s="150"/>
      <c r="F53" s="151"/>
      <c r="G53" s="139"/>
      <c r="H53" s="139"/>
      <c r="I53" s="139"/>
      <c r="J53" s="152"/>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row>
    <row r="54" spans="1:110" s="141" customFormat="1" x14ac:dyDescent="0.2">
      <c r="A54" s="153"/>
      <c r="B54" s="138"/>
      <c r="C54" s="121"/>
      <c r="D54" s="122"/>
      <c r="E54" s="122"/>
      <c r="F54" s="132"/>
      <c r="G54" s="139"/>
      <c r="H54" s="139"/>
      <c r="I54" s="139"/>
      <c r="J54" s="152"/>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row>
    <row r="55" spans="1:110" s="113" customFormat="1" x14ac:dyDescent="0.2">
      <c r="A55" s="154"/>
      <c r="B55" s="155" t="s">
        <v>158</v>
      </c>
      <c r="C55" s="156"/>
      <c r="D55" s="157"/>
      <c r="E55" s="157"/>
      <c r="F55" s="158">
        <f>SUM(F5:F53)</f>
        <v>0</v>
      </c>
      <c r="G55" s="157"/>
      <c r="H55" s="157"/>
      <c r="I55" s="157"/>
      <c r="J55" s="159"/>
    </row>
  </sheetData>
  <sheetProtection algorithmName="SHA-512" hashValue="Y9W44S2HzMIibTq3nxFcRc30FKfP9cDokyaAQxCLTOrZmnYBzFc6brr/x6+u2vsCYk5wMjvcPcfS+mxbwHVb1g==" saltValue="7i8wGKggC0Dp4GcBORia0Q=="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1"/>
  <sheetViews>
    <sheetView view="pageBreakPreview" topLeftCell="A73" zoomScale="110" zoomScaleNormal="100" zoomScalePageLayoutView="110" workbookViewId="0">
      <selection activeCell="B33" sqref="B33"/>
    </sheetView>
  </sheetViews>
  <sheetFormatPr defaultRowHeight="12.75" x14ac:dyDescent="0.2"/>
  <cols>
    <col min="1" max="1" width="3.42578125" style="160" customWidth="1"/>
    <col min="2" max="2" width="37" style="161" customWidth="1"/>
    <col min="3" max="3" width="5.42578125" style="162" customWidth="1"/>
    <col min="4" max="4" width="10.7109375" style="163" customWidth="1"/>
    <col min="5" max="5" width="14.28515625" style="164" customWidth="1"/>
    <col min="6" max="6" width="17.140625" style="164" customWidth="1"/>
    <col min="7" max="257" width="9.140625" style="1" customWidth="1"/>
    <col min="258" max="1025" width="9.140625" style="3" customWidth="1"/>
  </cols>
  <sheetData>
    <row r="1" spans="1:7" s="169" customFormat="1" x14ac:dyDescent="0.2">
      <c r="A1" s="165" t="s">
        <v>24</v>
      </c>
      <c r="B1" s="165" t="s">
        <v>25</v>
      </c>
      <c r="C1" s="166"/>
      <c r="D1" s="167"/>
      <c r="E1" s="168"/>
      <c r="F1" s="168"/>
    </row>
    <row r="2" spans="1:7" s="169" customFormat="1" x14ac:dyDescent="0.2">
      <c r="A2" s="170"/>
      <c r="B2" s="165"/>
      <c r="C2" s="166"/>
      <c r="D2" s="167"/>
      <c r="E2" s="168"/>
      <c r="F2" s="168"/>
    </row>
    <row r="3" spans="1:7" x14ac:dyDescent="0.2">
      <c r="A3" s="171"/>
      <c r="B3" s="172"/>
      <c r="C3" s="173"/>
      <c r="D3" s="174"/>
      <c r="E3" s="174"/>
      <c r="F3" s="174"/>
    </row>
    <row r="4" spans="1:7" s="179" customFormat="1" x14ac:dyDescent="0.2">
      <c r="A4" s="175"/>
      <c r="B4" s="176" t="s">
        <v>57</v>
      </c>
      <c r="C4" s="177" t="s">
        <v>58</v>
      </c>
      <c r="D4" s="178" t="s">
        <v>59</v>
      </c>
      <c r="E4" s="178" t="s">
        <v>60</v>
      </c>
      <c r="F4" s="178" t="s">
        <v>61</v>
      </c>
    </row>
    <row r="5" spans="1:7" s="169" customFormat="1" x14ac:dyDescent="0.2">
      <c r="A5" s="180"/>
      <c r="B5" s="181"/>
      <c r="C5" s="182"/>
      <c r="D5" s="183"/>
      <c r="E5" s="184"/>
      <c r="F5" s="184"/>
    </row>
    <row r="6" spans="1:7" s="186" customFormat="1" ht="114.75" x14ac:dyDescent="0.2">
      <c r="A6" s="108"/>
      <c r="B6" s="185" t="s">
        <v>159</v>
      </c>
      <c r="C6" s="110"/>
      <c r="D6" s="111"/>
      <c r="E6" s="112"/>
      <c r="F6" s="112"/>
    </row>
    <row r="7" spans="1:7" s="186" customFormat="1" x14ac:dyDescent="0.2">
      <c r="A7" s="108"/>
      <c r="B7" s="185"/>
      <c r="C7" s="110"/>
      <c r="D7" s="111"/>
      <c r="E7" s="112"/>
      <c r="F7" s="112"/>
    </row>
    <row r="8" spans="1:7" s="186" customFormat="1" ht="51" x14ac:dyDescent="0.2">
      <c r="A8" s="108"/>
      <c r="B8" s="187" t="s">
        <v>160</v>
      </c>
      <c r="C8" s="110"/>
      <c r="D8" s="111"/>
      <c r="E8" s="112"/>
      <c r="F8" s="112"/>
    </row>
    <row r="9" spans="1:7" s="186" customFormat="1" x14ac:dyDescent="0.2">
      <c r="A9" s="108"/>
      <c r="B9" s="125"/>
      <c r="C9" s="110"/>
      <c r="D9" s="111"/>
      <c r="E9" s="112"/>
      <c r="F9" s="112"/>
    </row>
    <row r="10" spans="1:7" s="188" customFormat="1" ht="38.25" x14ac:dyDescent="0.2">
      <c r="A10" s="135" t="s">
        <v>122</v>
      </c>
      <c r="B10" s="138" t="s">
        <v>161</v>
      </c>
      <c r="C10" s="128" t="s">
        <v>141</v>
      </c>
      <c r="D10" s="152">
        <f>0.2+69.8+1.07+3</f>
        <v>74.069999999999993</v>
      </c>
      <c r="E10" s="140"/>
      <c r="F10" s="139">
        <f>+E10*D10</f>
        <v>0</v>
      </c>
    </row>
    <row r="11" spans="1:7" s="188" customFormat="1" x14ac:dyDescent="0.2">
      <c r="A11" s="135"/>
      <c r="B11" s="135"/>
      <c r="C11" s="128"/>
      <c r="D11" s="152"/>
      <c r="E11" s="140"/>
      <c r="F11" s="139"/>
    </row>
    <row r="12" spans="1:7" s="186" customFormat="1" x14ac:dyDescent="0.2">
      <c r="A12" s="108"/>
      <c r="B12" s="125"/>
      <c r="C12" s="110"/>
      <c r="D12" s="111"/>
      <c r="E12" s="189"/>
      <c r="F12" s="112"/>
    </row>
    <row r="13" spans="1:7" s="188" customFormat="1" ht="25.5" x14ac:dyDescent="0.2">
      <c r="A13" s="124" t="s">
        <v>134</v>
      </c>
      <c r="B13" s="138" t="s">
        <v>162</v>
      </c>
      <c r="C13" s="126"/>
      <c r="D13" s="130"/>
      <c r="E13" s="190"/>
      <c r="F13" s="130"/>
      <c r="G13" s="191"/>
    </row>
    <row r="14" spans="1:7" s="188" customFormat="1" ht="25.5" x14ac:dyDescent="0.2">
      <c r="A14" s="124" t="s">
        <v>139</v>
      </c>
      <c r="B14" s="138" t="s">
        <v>163</v>
      </c>
      <c r="C14" s="126" t="s">
        <v>141</v>
      </c>
      <c r="D14" s="130">
        <v>120.2</v>
      </c>
      <c r="E14" s="190"/>
      <c r="F14" s="139">
        <f>+E14*D14</f>
        <v>0</v>
      </c>
      <c r="G14" s="191"/>
    </row>
    <row r="15" spans="1:7" s="188" customFormat="1" x14ac:dyDescent="0.2">
      <c r="A15" s="124" t="s">
        <v>142</v>
      </c>
      <c r="B15" s="138" t="s">
        <v>164</v>
      </c>
      <c r="C15" s="128" t="s">
        <v>141</v>
      </c>
      <c r="D15" s="152">
        <v>25.8</v>
      </c>
      <c r="E15" s="140"/>
      <c r="F15" s="139">
        <f>+E15*D15</f>
        <v>0</v>
      </c>
      <c r="G15" s="191"/>
    </row>
    <row r="16" spans="1:7" s="188" customFormat="1" x14ac:dyDescent="0.2">
      <c r="A16" s="124" t="s">
        <v>165</v>
      </c>
      <c r="B16" s="124" t="s">
        <v>166</v>
      </c>
      <c r="C16" s="128" t="s">
        <v>141</v>
      </c>
      <c r="D16" s="152">
        <v>15.2</v>
      </c>
      <c r="E16" s="140"/>
      <c r="F16" s="139">
        <f>+E16*D16</f>
        <v>0</v>
      </c>
      <c r="G16" s="191"/>
    </row>
    <row r="17" spans="1:110" s="188" customFormat="1" ht="25.5" x14ac:dyDescent="0.2">
      <c r="A17" s="124" t="s">
        <v>167</v>
      </c>
      <c r="B17" s="129" t="s">
        <v>168</v>
      </c>
      <c r="C17" s="128" t="s">
        <v>141</v>
      </c>
      <c r="D17" s="152">
        <v>62.4</v>
      </c>
      <c r="E17" s="140"/>
      <c r="F17" s="139">
        <f>+E17*D17</f>
        <v>0</v>
      </c>
      <c r="G17" s="191"/>
    </row>
    <row r="18" spans="1:110" s="192" customFormat="1" x14ac:dyDescent="0.2">
      <c r="A18" s="124"/>
      <c r="B18" s="138"/>
      <c r="C18" s="128"/>
      <c r="D18" s="152"/>
      <c r="E18" s="140"/>
      <c r="F18" s="139"/>
      <c r="G18" s="191"/>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row>
    <row r="19" spans="1:110" s="186" customFormat="1" x14ac:dyDescent="0.2">
      <c r="A19" s="108"/>
      <c r="B19" s="109"/>
      <c r="C19" s="110"/>
      <c r="D19" s="111"/>
      <c r="E19" s="189"/>
      <c r="F19" s="112"/>
    </row>
    <row r="20" spans="1:110" s="188" customFormat="1" ht="326.25" x14ac:dyDescent="0.2">
      <c r="A20" s="124"/>
      <c r="B20" s="193" t="s">
        <v>169</v>
      </c>
      <c r="C20" s="128"/>
      <c r="D20" s="139"/>
      <c r="E20" s="140"/>
      <c r="F20" s="139"/>
    </row>
    <row r="21" spans="1:110" s="188" customFormat="1" ht="344.25" x14ac:dyDescent="0.2">
      <c r="A21" s="124"/>
      <c r="B21" s="194" t="s">
        <v>170</v>
      </c>
      <c r="C21" s="128"/>
      <c r="D21" s="139"/>
      <c r="E21" s="140"/>
      <c r="F21" s="139"/>
    </row>
    <row r="22" spans="1:110" s="188" customFormat="1" ht="71.25" x14ac:dyDescent="0.2">
      <c r="A22" s="124"/>
      <c r="B22" s="195" t="s">
        <v>171</v>
      </c>
      <c r="C22" s="128"/>
      <c r="D22" s="139"/>
      <c r="E22" s="140"/>
      <c r="F22" s="139"/>
    </row>
    <row r="23" spans="1:110" s="188" customFormat="1" ht="207" x14ac:dyDescent="0.2">
      <c r="A23" s="124"/>
      <c r="B23" s="196" t="s">
        <v>172</v>
      </c>
      <c r="C23" s="128"/>
      <c r="D23" s="139"/>
      <c r="E23" s="140"/>
      <c r="F23" s="139"/>
    </row>
    <row r="24" spans="1:110" s="188" customFormat="1" ht="114" x14ac:dyDescent="0.2">
      <c r="A24" s="124"/>
      <c r="B24" s="197" t="s">
        <v>173</v>
      </c>
      <c r="C24" s="128"/>
      <c r="D24" s="139"/>
      <c r="E24" s="140"/>
      <c r="F24" s="139"/>
    </row>
    <row r="25" spans="1:110" s="188" customFormat="1" ht="99.75" x14ac:dyDescent="0.2">
      <c r="A25" s="124"/>
      <c r="B25" s="198" t="s">
        <v>174</v>
      </c>
      <c r="C25" s="128"/>
      <c r="D25" s="139"/>
      <c r="E25" s="140"/>
      <c r="F25" s="139"/>
    </row>
    <row r="26" spans="1:110" s="188" customFormat="1" x14ac:dyDescent="0.2">
      <c r="A26" s="124"/>
      <c r="B26" s="120"/>
      <c r="C26" s="128"/>
      <c r="D26" s="139"/>
      <c r="E26" s="140"/>
      <c r="F26" s="139"/>
    </row>
    <row r="27" spans="1:110" s="188" customFormat="1" ht="25.5" x14ac:dyDescent="0.2">
      <c r="A27" s="124" t="s">
        <v>136</v>
      </c>
      <c r="B27" s="138" t="s">
        <v>175</v>
      </c>
      <c r="C27" s="126"/>
      <c r="D27" s="130"/>
      <c r="E27" s="190"/>
      <c r="F27" s="130"/>
      <c r="G27" s="191"/>
    </row>
    <row r="28" spans="1:110" s="188" customFormat="1" ht="63.75" x14ac:dyDescent="0.2">
      <c r="A28" s="124" t="s">
        <v>139</v>
      </c>
      <c r="B28" s="138" t="s">
        <v>176</v>
      </c>
      <c r="C28" s="128" t="s">
        <v>141</v>
      </c>
      <c r="D28" s="152">
        <f>155.7+2.5</f>
        <v>158.19999999999999</v>
      </c>
      <c r="E28" s="140"/>
      <c r="F28" s="139">
        <f>+E28*D28</f>
        <v>0</v>
      </c>
      <c r="G28" s="191"/>
    </row>
    <row r="29" spans="1:110" s="188" customFormat="1" x14ac:dyDescent="0.2">
      <c r="A29" s="199"/>
      <c r="B29" s="200" t="s">
        <v>177</v>
      </c>
      <c r="C29" s="128"/>
      <c r="D29" s="152"/>
      <c r="E29" s="140"/>
      <c r="F29" s="139"/>
    </row>
    <row r="30" spans="1:110" s="188" customFormat="1" ht="140.25" x14ac:dyDescent="0.2">
      <c r="A30" s="199"/>
      <c r="B30" s="129" t="s">
        <v>178</v>
      </c>
      <c r="C30" s="128"/>
      <c r="D30" s="152"/>
      <c r="E30" s="140"/>
      <c r="F30" s="139"/>
    </row>
    <row r="31" spans="1:110" s="188" customFormat="1" ht="51" x14ac:dyDescent="0.2">
      <c r="A31" s="124" t="s">
        <v>142</v>
      </c>
      <c r="B31" s="120" t="s">
        <v>179</v>
      </c>
      <c r="C31" s="128" t="s">
        <v>141</v>
      </c>
      <c r="D31" s="139">
        <f>96.2-29</f>
        <v>67.2</v>
      </c>
      <c r="E31" s="140"/>
      <c r="F31" s="139">
        <f>+E31*D31</f>
        <v>0</v>
      </c>
    </row>
    <row r="32" spans="1:110" s="188" customFormat="1" x14ac:dyDescent="0.2">
      <c r="A32" s="199"/>
      <c r="B32" s="200" t="s">
        <v>180</v>
      </c>
      <c r="C32" s="128"/>
      <c r="D32" s="152"/>
      <c r="E32" s="140"/>
      <c r="F32" s="139"/>
    </row>
    <row r="33" spans="1:7" s="188" customFormat="1" ht="140.25" x14ac:dyDescent="0.2">
      <c r="A33" s="199"/>
      <c r="B33" s="129" t="s">
        <v>178</v>
      </c>
      <c r="C33" s="128"/>
      <c r="D33" s="152"/>
      <c r="E33" s="140"/>
      <c r="F33" s="139"/>
    </row>
    <row r="34" spans="1:7" s="188" customFormat="1" ht="127.5" x14ac:dyDescent="0.2">
      <c r="A34" s="124" t="s">
        <v>165</v>
      </c>
      <c r="B34" s="120" t="s">
        <v>181</v>
      </c>
      <c r="C34" s="128" t="s">
        <v>141</v>
      </c>
      <c r="D34" s="139">
        <f>16.16+1.013+10.4</f>
        <v>27.573</v>
      </c>
      <c r="E34" s="140"/>
      <c r="F34" s="139">
        <f>+E34*D34</f>
        <v>0</v>
      </c>
    </row>
    <row r="35" spans="1:7" s="188" customFormat="1" x14ac:dyDescent="0.2">
      <c r="A35" s="124"/>
      <c r="B35" s="201" t="s">
        <v>182</v>
      </c>
      <c r="C35" s="128"/>
      <c r="D35" s="139"/>
      <c r="E35" s="140"/>
      <c r="F35" s="139"/>
    </row>
    <row r="36" spans="1:7" s="188" customFormat="1" x14ac:dyDescent="0.2">
      <c r="A36" s="124" t="s">
        <v>167</v>
      </c>
      <c r="B36" s="138" t="s">
        <v>183</v>
      </c>
      <c r="C36" s="128" t="s">
        <v>141</v>
      </c>
      <c r="D36" s="152">
        <f>300.5-150+1</f>
        <v>151.5</v>
      </c>
      <c r="E36" s="140"/>
      <c r="F36" s="139">
        <f t="shared" ref="F36:F43" si="0">+E36*D36</f>
        <v>0</v>
      </c>
      <c r="G36" s="191"/>
    </row>
    <row r="37" spans="1:7" s="188" customFormat="1" x14ac:dyDescent="0.2">
      <c r="A37" s="124" t="s">
        <v>184</v>
      </c>
      <c r="B37" s="120" t="s">
        <v>185</v>
      </c>
      <c r="C37" s="128" t="s">
        <v>141</v>
      </c>
      <c r="D37" s="139">
        <v>0.6</v>
      </c>
      <c r="E37" s="140"/>
      <c r="F37" s="139">
        <f t="shared" si="0"/>
        <v>0</v>
      </c>
    </row>
    <row r="38" spans="1:7" s="188" customFormat="1" x14ac:dyDescent="0.2">
      <c r="A38" s="124" t="s">
        <v>186</v>
      </c>
      <c r="B38" s="202" t="s">
        <v>187</v>
      </c>
      <c r="C38" s="128" t="s">
        <v>141</v>
      </c>
      <c r="D38" s="139">
        <v>335</v>
      </c>
      <c r="E38" s="203"/>
      <c r="F38" s="139">
        <f t="shared" si="0"/>
        <v>0</v>
      </c>
    </row>
    <row r="39" spans="1:7" s="188" customFormat="1" x14ac:dyDescent="0.2">
      <c r="A39" s="124" t="s">
        <v>188</v>
      </c>
      <c r="B39" s="120" t="s">
        <v>189</v>
      </c>
      <c r="C39" s="128" t="s">
        <v>141</v>
      </c>
      <c r="D39" s="139">
        <v>0.3</v>
      </c>
      <c r="E39" s="140"/>
      <c r="F39" s="139">
        <f t="shared" si="0"/>
        <v>0</v>
      </c>
    </row>
    <row r="40" spans="1:7" s="188" customFormat="1" ht="25.5" x14ac:dyDescent="0.2">
      <c r="A40" s="126" t="s">
        <v>190</v>
      </c>
      <c r="B40" s="120" t="s">
        <v>191</v>
      </c>
      <c r="C40" s="126" t="s">
        <v>141</v>
      </c>
      <c r="D40" s="130">
        <v>14.6</v>
      </c>
      <c r="E40" s="140"/>
      <c r="F40" s="139">
        <f t="shared" si="0"/>
        <v>0</v>
      </c>
    </row>
    <row r="41" spans="1:7" s="188" customFormat="1" x14ac:dyDescent="0.2">
      <c r="A41" s="124" t="s">
        <v>192</v>
      </c>
      <c r="B41" s="120" t="s">
        <v>193</v>
      </c>
      <c r="C41" s="128" t="s">
        <v>141</v>
      </c>
      <c r="D41" s="139">
        <v>12</v>
      </c>
      <c r="E41" s="140"/>
      <c r="F41" s="139">
        <f t="shared" si="0"/>
        <v>0</v>
      </c>
    </row>
    <row r="42" spans="1:7" s="188" customFormat="1" x14ac:dyDescent="0.2">
      <c r="A42" s="124" t="s">
        <v>194</v>
      </c>
      <c r="B42" s="120" t="s">
        <v>195</v>
      </c>
      <c r="C42" s="128" t="s">
        <v>141</v>
      </c>
      <c r="D42" s="139">
        <v>118.5</v>
      </c>
      <c r="E42" s="140"/>
      <c r="F42" s="139">
        <f t="shared" si="0"/>
        <v>0</v>
      </c>
    </row>
    <row r="43" spans="1:7" s="188" customFormat="1" x14ac:dyDescent="0.2">
      <c r="A43" s="124" t="s">
        <v>196</v>
      </c>
      <c r="B43" s="120" t="s">
        <v>197</v>
      </c>
      <c r="C43" s="128" t="s">
        <v>141</v>
      </c>
      <c r="D43" s="139">
        <f>4.6+2.3</f>
        <v>6.8999999999999995</v>
      </c>
      <c r="E43" s="140"/>
      <c r="F43" s="139">
        <f t="shared" si="0"/>
        <v>0</v>
      </c>
    </row>
    <row r="44" spans="1:7" s="188" customFormat="1" x14ac:dyDescent="0.2">
      <c r="A44" s="199"/>
      <c r="B44" s="135"/>
      <c r="C44" s="128"/>
      <c r="D44" s="152"/>
      <c r="E44" s="140"/>
      <c r="F44" s="139"/>
    </row>
    <row r="45" spans="1:7" s="188" customFormat="1" x14ac:dyDescent="0.2">
      <c r="A45" s="124"/>
      <c r="B45" s="120"/>
      <c r="C45" s="128"/>
      <c r="D45" s="139"/>
      <c r="E45" s="140"/>
      <c r="F45" s="139"/>
    </row>
    <row r="46" spans="1:7" s="188" customFormat="1" ht="25.5" x14ac:dyDescent="0.2">
      <c r="A46" s="124" t="s">
        <v>144</v>
      </c>
      <c r="B46" s="138" t="s">
        <v>198</v>
      </c>
      <c r="C46" s="126"/>
      <c r="D46" s="130"/>
      <c r="E46" s="190"/>
      <c r="F46" s="130"/>
      <c r="G46" s="191"/>
    </row>
    <row r="47" spans="1:7" s="188" customFormat="1" x14ac:dyDescent="0.2">
      <c r="A47" s="124" t="s">
        <v>139</v>
      </c>
      <c r="B47" s="138" t="s">
        <v>199</v>
      </c>
      <c r="C47" s="128" t="s">
        <v>141</v>
      </c>
      <c r="D47" s="152">
        <v>0.5</v>
      </c>
      <c r="E47" s="140"/>
      <c r="F47" s="139">
        <f t="shared" ref="F47:F54" si="1">+E47*D47</f>
        <v>0</v>
      </c>
      <c r="G47" s="191"/>
    </row>
    <row r="48" spans="1:7" s="188" customFormat="1" x14ac:dyDescent="0.2">
      <c r="A48" s="124" t="s">
        <v>142</v>
      </c>
      <c r="B48" s="129" t="s">
        <v>200</v>
      </c>
      <c r="C48" s="128" t="s">
        <v>141</v>
      </c>
      <c r="D48" s="152">
        <v>6.1</v>
      </c>
      <c r="E48" s="140"/>
      <c r="F48" s="139">
        <f t="shared" si="1"/>
        <v>0</v>
      </c>
    </row>
    <row r="49" spans="1:110" s="188" customFormat="1" x14ac:dyDescent="0.2">
      <c r="A49" s="124" t="s">
        <v>165</v>
      </c>
      <c r="B49" s="129" t="s">
        <v>201</v>
      </c>
      <c r="C49" s="128" t="s">
        <v>141</v>
      </c>
      <c r="D49" s="152">
        <v>0.3</v>
      </c>
      <c r="E49" s="140"/>
      <c r="F49" s="139">
        <f t="shared" si="1"/>
        <v>0</v>
      </c>
    </row>
    <row r="50" spans="1:110" s="188" customFormat="1" ht="25.5" x14ac:dyDescent="0.2">
      <c r="A50" s="124" t="s">
        <v>167</v>
      </c>
      <c r="B50" s="129" t="s">
        <v>202</v>
      </c>
      <c r="C50" s="128" t="s">
        <v>141</v>
      </c>
      <c r="D50" s="152">
        <v>0.7</v>
      </c>
      <c r="E50" s="140"/>
      <c r="F50" s="139">
        <f t="shared" si="1"/>
        <v>0</v>
      </c>
    </row>
    <row r="51" spans="1:110" s="188" customFormat="1" x14ac:dyDescent="0.2">
      <c r="A51" s="124" t="s">
        <v>184</v>
      </c>
      <c r="B51" s="129" t="s">
        <v>203</v>
      </c>
      <c r="C51" s="128" t="s">
        <v>141</v>
      </c>
      <c r="D51" s="152">
        <v>0.9</v>
      </c>
      <c r="E51" s="140"/>
      <c r="F51" s="139">
        <f t="shared" si="1"/>
        <v>0</v>
      </c>
    </row>
    <row r="52" spans="1:110" s="188" customFormat="1" x14ac:dyDescent="0.2">
      <c r="A52" s="124" t="s">
        <v>186</v>
      </c>
      <c r="B52" s="129" t="s">
        <v>204</v>
      </c>
      <c r="C52" s="128" t="s">
        <v>141</v>
      </c>
      <c r="D52" s="152">
        <v>10.5</v>
      </c>
      <c r="E52" s="140"/>
      <c r="F52" s="139">
        <f t="shared" si="1"/>
        <v>0</v>
      </c>
    </row>
    <row r="53" spans="1:110" s="188" customFormat="1" x14ac:dyDescent="0.2">
      <c r="A53" s="124" t="s">
        <v>188</v>
      </c>
      <c r="B53" s="129" t="s">
        <v>205</v>
      </c>
      <c r="C53" s="128" t="s">
        <v>141</v>
      </c>
      <c r="D53" s="152">
        <v>2.1</v>
      </c>
      <c r="E53" s="140"/>
      <c r="F53" s="139">
        <f t="shared" si="1"/>
        <v>0</v>
      </c>
    </row>
    <row r="54" spans="1:110" s="188" customFormat="1" ht="38.25" x14ac:dyDescent="0.2">
      <c r="A54" s="124" t="s">
        <v>190</v>
      </c>
      <c r="B54" s="125" t="s">
        <v>206</v>
      </c>
      <c r="C54" s="128" t="s">
        <v>141</v>
      </c>
      <c r="D54" s="152">
        <v>9.5</v>
      </c>
      <c r="E54" s="140"/>
      <c r="F54" s="139">
        <f t="shared" si="1"/>
        <v>0</v>
      </c>
    </row>
    <row r="55" spans="1:110" s="188" customFormat="1" x14ac:dyDescent="0.2">
      <c r="A55" s="124"/>
      <c r="B55" s="129"/>
      <c r="C55" s="128"/>
      <c r="D55" s="152"/>
      <c r="E55" s="140"/>
      <c r="F55" s="139"/>
    </row>
    <row r="56" spans="1:110" s="188" customFormat="1" x14ac:dyDescent="0.2">
      <c r="A56" s="124"/>
      <c r="B56" s="129"/>
      <c r="C56" s="128"/>
      <c r="D56" s="152"/>
      <c r="E56" s="140"/>
      <c r="F56" s="139"/>
    </row>
    <row r="57" spans="1:110" s="188" customFormat="1" ht="25.5" x14ac:dyDescent="0.2">
      <c r="A57" s="124" t="s">
        <v>146</v>
      </c>
      <c r="B57" s="138" t="s">
        <v>207</v>
      </c>
      <c r="C57" s="126"/>
      <c r="D57" s="130"/>
      <c r="E57" s="190"/>
      <c r="F57" s="130"/>
      <c r="G57" s="191"/>
    </row>
    <row r="58" spans="1:110" s="188" customFormat="1" x14ac:dyDescent="0.2">
      <c r="A58" s="124" t="s">
        <v>139</v>
      </c>
      <c r="B58" s="204" t="s">
        <v>208</v>
      </c>
      <c r="C58" s="126" t="s">
        <v>141</v>
      </c>
      <c r="D58" s="130">
        <v>0.15</v>
      </c>
      <c r="E58" s="190"/>
      <c r="F58" s="139">
        <f>+E58*D58</f>
        <v>0</v>
      </c>
      <c r="G58" s="191"/>
    </row>
    <row r="59" spans="1:110" s="188" customFormat="1" x14ac:dyDescent="0.2">
      <c r="A59" s="124"/>
      <c r="B59" s="138"/>
      <c r="C59" s="126"/>
      <c r="D59" s="130"/>
      <c r="E59" s="190"/>
      <c r="F59" s="130"/>
      <c r="G59" s="191"/>
    </row>
    <row r="60" spans="1:110" s="188" customFormat="1" x14ac:dyDescent="0.2">
      <c r="A60" s="124"/>
      <c r="B60" s="138"/>
      <c r="C60" s="128"/>
      <c r="D60" s="152"/>
      <c r="E60" s="140"/>
      <c r="F60" s="139"/>
      <c r="G60" s="191"/>
    </row>
    <row r="61" spans="1:110" s="188" customFormat="1" ht="38.25" x14ac:dyDescent="0.2">
      <c r="A61" s="124" t="s">
        <v>149</v>
      </c>
      <c r="B61" s="138" t="s">
        <v>209</v>
      </c>
      <c r="C61" s="128" t="s">
        <v>141</v>
      </c>
      <c r="D61" s="152">
        <v>1</v>
      </c>
      <c r="E61" s="140"/>
      <c r="F61" s="139">
        <f>+E61*D61</f>
        <v>0</v>
      </c>
      <c r="G61" s="191"/>
    </row>
    <row r="62" spans="1:110" s="188" customFormat="1" x14ac:dyDescent="0.2">
      <c r="A62" s="124"/>
      <c r="B62" s="138"/>
      <c r="C62" s="128"/>
      <c r="D62" s="152"/>
      <c r="E62" s="140"/>
      <c r="F62" s="139"/>
      <c r="G62" s="191"/>
    </row>
    <row r="63" spans="1:110" s="192" customFormat="1" x14ac:dyDescent="0.2">
      <c r="A63" s="124"/>
      <c r="B63" s="138"/>
      <c r="C63" s="128"/>
      <c r="D63" s="152"/>
      <c r="E63" s="140"/>
      <c r="F63" s="139"/>
      <c r="G63" s="191"/>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8"/>
      <c r="CV63" s="188"/>
      <c r="CW63" s="188"/>
      <c r="CX63" s="188"/>
      <c r="CY63" s="188"/>
      <c r="CZ63" s="188"/>
      <c r="DA63" s="188"/>
      <c r="DB63" s="188"/>
      <c r="DC63" s="188"/>
      <c r="DD63" s="188"/>
      <c r="DE63" s="188"/>
      <c r="DF63" s="188"/>
    </row>
    <row r="64" spans="1:110" s="188" customFormat="1" x14ac:dyDescent="0.2">
      <c r="A64" s="199" t="s">
        <v>151</v>
      </c>
      <c r="B64" s="138" t="s">
        <v>210</v>
      </c>
      <c r="C64" s="128"/>
      <c r="D64" s="152"/>
      <c r="E64" s="140"/>
      <c r="F64" s="139"/>
    </row>
    <row r="65" spans="1:110" s="188" customFormat="1" ht="25.5" x14ac:dyDescent="0.2">
      <c r="A65" s="199"/>
      <c r="B65" s="125" t="s">
        <v>211</v>
      </c>
      <c r="C65" s="128" t="s">
        <v>141</v>
      </c>
      <c r="D65" s="152">
        <v>3</v>
      </c>
      <c r="E65" s="140"/>
      <c r="F65" s="139">
        <f>+E65*D65</f>
        <v>0</v>
      </c>
    </row>
    <row r="66" spans="1:110" s="188" customFormat="1" ht="51" x14ac:dyDescent="0.2">
      <c r="A66" s="135"/>
      <c r="B66" s="125" t="s">
        <v>212</v>
      </c>
      <c r="C66" s="128" t="s">
        <v>141</v>
      </c>
      <c r="D66" s="152">
        <v>4</v>
      </c>
      <c r="E66" s="140"/>
      <c r="F66" s="139">
        <f>+E66*D66</f>
        <v>0</v>
      </c>
    </row>
    <row r="67" spans="1:110" s="188" customFormat="1" x14ac:dyDescent="0.2">
      <c r="A67" s="199"/>
      <c r="B67" s="135"/>
      <c r="C67" s="128"/>
      <c r="D67" s="152"/>
      <c r="E67" s="140"/>
      <c r="F67" s="139"/>
    </row>
    <row r="68" spans="1:110" s="192" customFormat="1" x14ac:dyDescent="0.2">
      <c r="A68" s="135"/>
      <c r="B68" s="205"/>
      <c r="C68" s="141"/>
      <c r="D68" s="206"/>
      <c r="E68" s="140"/>
      <c r="F68" s="139"/>
      <c r="G68" s="191"/>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8"/>
      <c r="AK68" s="188"/>
      <c r="AL68" s="188"/>
      <c r="AM68" s="188"/>
      <c r="AN68" s="188"/>
      <c r="AO68" s="188"/>
      <c r="AP68" s="188"/>
      <c r="AQ68" s="188"/>
      <c r="AR68" s="188"/>
      <c r="AS68" s="188"/>
      <c r="AT68" s="188"/>
      <c r="AU68" s="188"/>
      <c r="AV68" s="188"/>
      <c r="AW68" s="188"/>
      <c r="AX68" s="188"/>
      <c r="AY68" s="188"/>
      <c r="AZ68" s="188"/>
      <c r="BA68" s="188"/>
      <c r="BB68" s="188"/>
      <c r="BC68" s="188"/>
      <c r="BD68" s="188"/>
      <c r="BE68" s="188"/>
      <c r="BF68" s="188"/>
      <c r="BG68" s="188"/>
      <c r="BH68" s="188"/>
      <c r="BI68" s="188"/>
      <c r="BJ68" s="188"/>
      <c r="BK68" s="188"/>
      <c r="BL68" s="188"/>
      <c r="BM68" s="188"/>
      <c r="BN68" s="188"/>
      <c r="BO68" s="188"/>
      <c r="BP68" s="188"/>
      <c r="BQ68" s="188"/>
      <c r="BR68" s="188"/>
      <c r="BS68" s="188"/>
      <c r="BT68" s="188"/>
      <c r="BU68" s="188"/>
      <c r="BV68" s="188"/>
      <c r="BW68" s="188"/>
      <c r="BX68" s="188"/>
      <c r="BY68" s="188"/>
      <c r="BZ68" s="188"/>
      <c r="CA68" s="188"/>
      <c r="CB68" s="188"/>
      <c r="CC68" s="188"/>
      <c r="CD68" s="188"/>
      <c r="CE68" s="188"/>
      <c r="CF68" s="188"/>
      <c r="CG68" s="188"/>
      <c r="CH68" s="188"/>
      <c r="CI68" s="188"/>
      <c r="CJ68" s="188"/>
      <c r="CK68" s="188"/>
      <c r="CL68" s="188"/>
      <c r="CM68" s="188"/>
      <c r="CN68" s="188"/>
      <c r="CO68" s="188"/>
      <c r="CP68" s="188"/>
      <c r="CQ68" s="188"/>
      <c r="CR68" s="188"/>
      <c r="CS68" s="188"/>
      <c r="CT68" s="188"/>
      <c r="CU68" s="188"/>
      <c r="CV68" s="188"/>
      <c r="CW68" s="188"/>
      <c r="CX68" s="188"/>
      <c r="CY68" s="188"/>
      <c r="CZ68" s="188"/>
      <c r="DA68" s="188"/>
      <c r="DB68" s="188"/>
      <c r="DC68" s="188"/>
      <c r="DD68" s="188"/>
      <c r="DE68" s="188"/>
      <c r="DF68" s="188"/>
    </row>
    <row r="69" spans="1:110" s="188" customFormat="1" ht="51" x14ac:dyDescent="0.2">
      <c r="A69" s="135" t="s">
        <v>155</v>
      </c>
      <c r="B69" s="207" t="s">
        <v>213</v>
      </c>
      <c r="C69" s="128" t="s">
        <v>214</v>
      </c>
      <c r="D69" s="95">
        <v>42800</v>
      </c>
      <c r="E69" s="140"/>
      <c r="F69" s="139">
        <f>+E69*D69</f>
        <v>0</v>
      </c>
      <c r="G69" s="191"/>
    </row>
    <row r="70" spans="1:110" s="188" customFormat="1" x14ac:dyDescent="0.2">
      <c r="A70" s="135"/>
      <c r="B70" s="208"/>
      <c r="C70" s="128"/>
      <c r="D70" s="152"/>
      <c r="E70" s="140"/>
      <c r="F70" s="139"/>
      <c r="G70" s="191"/>
    </row>
    <row r="71" spans="1:110" s="188" customFormat="1" x14ac:dyDescent="0.2">
      <c r="A71" s="135"/>
      <c r="B71" s="144"/>
      <c r="C71" s="128"/>
      <c r="D71" s="152"/>
      <c r="E71" s="140"/>
      <c r="F71" s="139"/>
      <c r="G71" s="191"/>
    </row>
    <row r="72" spans="1:110" s="188" customFormat="1" ht="51" x14ac:dyDescent="0.2">
      <c r="A72" s="135" t="s">
        <v>215</v>
      </c>
      <c r="B72" s="207" t="s">
        <v>216</v>
      </c>
      <c r="C72" s="128" t="s">
        <v>214</v>
      </c>
      <c r="D72" s="95">
        <v>32300</v>
      </c>
      <c r="E72" s="140"/>
      <c r="F72" s="139">
        <f>+E72*D72</f>
        <v>0</v>
      </c>
      <c r="G72" s="191"/>
    </row>
    <row r="73" spans="1:110" s="188" customFormat="1" x14ac:dyDescent="0.2">
      <c r="A73" s="135"/>
      <c r="B73" s="208"/>
      <c r="C73" s="128"/>
      <c r="D73" s="152"/>
      <c r="E73" s="140"/>
      <c r="F73" s="139"/>
      <c r="G73" s="191"/>
    </row>
    <row r="74" spans="1:110" s="188" customFormat="1" x14ac:dyDescent="0.2">
      <c r="A74" s="135"/>
      <c r="B74" s="144"/>
      <c r="C74" s="128"/>
      <c r="D74" s="152"/>
      <c r="E74" s="140"/>
      <c r="F74" s="139"/>
      <c r="G74" s="191"/>
    </row>
    <row r="75" spans="1:110" s="188" customFormat="1" ht="38.25" x14ac:dyDescent="0.2">
      <c r="A75" s="135" t="s">
        <v>217</v>
      </c>
      <c r="B75" s="208" t="s">
        <v>218</v>
      </c>
      <c r="C75" s="128" t="s">
        <v>214</v>
      </c>
      <c r="D75" s="95">
        <v>64650</v>
      </c>
      <c r="E75" s="140"/>
      <c r="F75" s="139">
        <f>+E75*D75</f>
        <v>0</v>
      </c>
      <c r="G75" s="191"/>
    </row>
    <row r="76" spans="1:110" s="188" customFormat="1" x14ac:dyDescent="0.2">
      <c r="A76" s="135"/>
      <c r="B76" s="208"/>
      <c r="C76" s="128"/>
      <c r="D76" s="152"/>
      <c r="E76" s="140"/>
      <c r="F76" s="139"/>
      <c r="G76" s="191"/>
    </row>
    <row r="77" spans="1:110" s="188" customFormat="1" x14ac:dyDescent="0.2">
      <c r="A77" s="135"/>
      <c r="B77" s="208"/>
      <c r="C77" s="128"/>
      <c r="D77" s="152"/>
      <c r="E77" s="140"/>
      <c r="F77" s="139"/>
      <c r="G77" s="191"/>
    </row>
    <row r="78" spans="1:110" s="188" customFormat="1" ht="38.25" x14ac:dyDescent="0.2">
      <c r="A78" s="135" t="s">
        <v>219</v>
      </c>
      <c r="B78" s="209" t="s">
        <v>220</v>
      </c>
      <c r="C78" s="126"/>
      <c r="D78" s="130"/>
      <c r="E78" s="190"/>
      <c r="F78" s="130"/>
      <c r="G78" s="191"/>
    </row>
    <row r="79" spans="1:110" s="188" customFormat="1" x14ac:dyDescent="0.2">
      <c r="A79" s="199" t="s">
        <v>139</v>
      </c>
      <c r="B79" s="125" t="s">
        <v>221</v>
      </c>
      <c r="C79" s="128" t="s">
        <v>222</v>
      </c>
      <c r="D79" s="152">
        <v>71</v>
      </c>
      <c r="E79" s="140"/>
      <c r="F79" s="139">
        <f>+E79*D79</f>
        <v>0</v>
      </c>
    </row>
    <row r="80" spans="1:110" s="188" customFormat="1" x14ac:dyDescent="0.2">
      <c r="A80" s="199" t="s">
        <v>142</v>
      </c>
      <c r="B80" s="125" t="s">
        <v>223</v>
      </c>
      <c r="C80" s="128" t="s">
        <v>222</v>
      </c>
      <c r="D80" s="152">
        <v>45</v>
      </c>
      <c r="E80" s="140"/>
      <c r="F80" s="139">
        <f>+E80*D80</f>
        <v>0</v>
      </c>
    </row>
    <row r="81" spans="1:6" s="188" customFormat="1" x14ac:dyDescent="0.2">
      <c r="A81" s="199" t="s">
        <v>165</v>
      </c>
      <c r="B81" s="125" t="s">
        <v>224</v>
      </c>
      <c r="C81" s="128" t="s">
        <v>222</v>
      </c>
      <c r="D81" s="152">
        <v>1</v>
      </c>
      <c r="E81" s="140"/>
      <c r="F81" s="139">
        <f>+E81*D81</f>
        <v>0</v>
      </c>
    </row>
    <row r="82" spans="1:6" s="188" customFormat="1" x14ac:dyDescent="0.2">
      <c r="A82" s="199" t="s">
        <v>167</v>
      </c>
      <c r="B82" s="125" t="s">
        <v>225</v>
      </c>
      <c r="C82" s="128" t="s">
        <v>222</v>
      </c>
      <c r="D82" s="152">
        <v>90</v>
      </c>
      <c r="E82" s="140"/>
      <c r="F82" s="139">
        <f>+E82*D82</f>
        <v>0</v>
      </c>
    </row>
    <row r="83" spans="1:6" s="188" customFormat="1" x14ac:dyDescent="0.2">
      <c r="A83" s="199" t="s">
        <v>184</v>
      </c>
      <c r="B83" s="125" t="s">
        <v>226</v>
      </c>
      <c r="C83" s="128" t="s">
        <v>222</v>
      </c>
      <c r="D83" s="152">
        <v>3</v>
      </c>
      <c r="E83" s="140"/>
      <c r="F83" s="139">
        <f>+E83*D83</f>
        <v>0</v>
      </c>
    </row>
    <row r="84" spans="1:6" s="188" customFormat="1" x14ac:dyDescent="0.2">
      <c r="A84" s="199"/>
      <c r="B84" s="125"/>
      <c r="C84" s="128"/>
      <c r="D84" s="152"/>
      <c r="E84" s="140"/>
      <c r="F84" s="139"/>
    </row>
    <row r="85" spans="1:6" s="188" customFormat="1" x14ac:dyDescent="0.2">
      <c r="A85" s="199"/>
      <c r="B85" s="125"/>
      <c r="C85" s="128"/>
      <c r="D85" s="152"/>
      <c r="E85" s="140"/>
      <c r="F85" s="139"/>
    </row>
    <row r="86" spans="1:6" s="188" customFormat="1" ht="51" x14ac:dyDescent="0.2">
      <c r="A86" s="199" t="s">
        <v>227</v>
      </c>
      <c r="B86" s="125" t="s">
        <v>228</v>
      </c>
      <c r="C86" s="128"/>
      <c r="D86" s="152"/>
      <c r="E86" s="140"/>
      <c r="F86" s="139"/>
    </row>
    <row r="87" spans="1:6" s="188" customFormat="1" x14ac:dyDescent="0.2">
      <c r="A87" s="199" t="s">
        <v>139</v>
      </c>
      <c r="B87" s="125" t="s">
        <v>229</v>
      </c>
      <c r="C87" s="128" t="s">
        <v>222</v>
      </c>
      <c r="D87" s="152">
        <v>22</v>
      </c>
      <c r="E87" s="140"/>
      <c r="F87" s="139">
        <f>+E87*D87</f>
        <v>0</v>
      </c>
    </row>
    <row r="88" spans="1:6" s="188" customFormat="1" x14ac:dyDescent="0.2">
      <c r="A88" s="199"/>
      <c r="B88" s="125"/>
      <c r="C88" s="128"/>
      <c r="D88" s="152"/>
      <c r="E88" s="139"/>
      <c r="F88" s="139"/>
    </row>
    <row r="89" spans="1:6" s="212" customFormat="1" x14ac:dyDescent="0.2">
      <c r="A89" s="210"/>
      <c r="B89" s="211"/>
      <c r="C89" s="149"/>
      <c r="D89" s="151"/>
      <c r="E89" s="150"/>
      <c r="F89" s="150"/>
    </row>
    <row r="90" spans="1:6" s="212" customFormat="1" x14ac:dyDescent="0.2">
      <c r="A90" s="213"/>
      <c r="B90" s="214"/>
      <c r="C90" s="121"/>
      <c r="D90" s="132"/>
      <c r="E90" s="122"/>
      <c r="F90" s="122"/>
    </row>
    <row r="91" spans="1:6" s="188" customFormat="1" x14ac:dyDescent="0.2">
      <c r="A91" s="215"/>
      <c r="B91" s="216" t="s">
        <v>230</v>
      </c>
      <c r="C91" s="217"/>
      <c r="D91" s="218"/>
      <c r="E91" s="219"/>
      <c r="F91" s="220">
        <f>SUM(F1:F89)</f>
        <v>0</v>
      </c>
    </row>
  </sheetData>
  <sheetProtection algorithmName="SHA-512" hashValue="KpTHWLmss8oGZKoez55yJx6T3GRCIMTdQDu7U/evgZr1++jhWfz+yNUAJxz4YrPPdAvrzTjp3YtT4GVTOvA3Dw==" saltValue="w11TxYYcJVVfbUaAQl2M2w=="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5"/>
  <sheetViews>
    <sheetView view="pageBreakPreview" topLeftCell="A160" zoomScale="110" zoomScaleNormal="100" zoomScalePageLayoutView="110" workbookViewId="0">
      <selection activeCell="A7" sqref="A7:XFD7"/>
    </sheetView>
  </sheetViews>
  <sheetFormatPr defaultRowHeight="12.75" x14ac:dyDescent="0.2"/>
  <cols>
    <col min="1" max="1" width="3.85546875" style="221" customWidth="1"/>
    <col min="2" max="2" width="39.7109375" style="185" customWidth="1"/>
    <col min="3" max="3" width="6" style="222" customWidth="1"/>
    <col min="4" max="4" width="10.5703125" style="223" customWidth="1"/>
    <col min="5" max="5" width="14.28515625" style="223" customWidth="1"/>
    <col min="6" max="6" width="13.28515625" style="223" customWidth="1"/>
    <col min="7" max="257" width="9.140625" style="188" customWidth="1"/>
    <col min="258" max="1025" width="9.140625" style="3" customWidth="1"/>
  </cols>
  <sheetData>
    <row r="1" spans="1:6" x14ac:dyDescent="0.2">
      <c r="A1" s="224" t="s">
        <v>231</v>
      </c>
    </row>
    <row r="2" spans="1:6" s="186" customFormat="1" x14ac:dyDescent="0.2">
      <c r="A2" s="221"/>
      <c r="B2" s="225"/>
      <c r="C2" s="226"/>
      <c r="D2" s="227"/>
      <c r="E2" s="223"/>
      <c r="F2" s="227"/>
    </row>
    <row r="3" spans="1:6" s="1" customFormat="1" x14ac:dyDescent="0.2">
      <c r="A3" s="228"/>
      <c r="B3" s="229"/>
      <c r="C3" s="173"/>
      <c r="D3" s="174"/>
      <c r="E3" s="174"/>
      <c r="F3" s="174"/>
    </row>
    <row r="4" spans="1:6" s="191" customFormat="1" x14ac:dyDescent="0.2">
      <c r="A4" s="175"/>
      <c r="B4" s="176" t="s">
        <v>57</v>
      </c>
      <c r="C4" s="177" t="s">
        <v>58</v>
      </c>
      <c r="D4" s="178" t="s">
        <v>59</v>
      </c>
      <c r="E4" s="230" t="s">
        <v>60</v>
      </c>
      <c r="F4" s="178" t="s">
        <v>61</v>
      </c>
    </row>
    <row r="5" spans="1:6" s="186" customFormat="1" x14ac:dyDescent="0.2">
      <c r="A5" s="221"/>
      <c r="B5" s="225"/>
      <c r="C5" s="226"/>
      <c r="D5" s="227"/>
      <c r="E5" s="223"/>
      <c r="F5" s="227"/>
    </row>
    <row r="6" spans="1:6" x14ac:dyDescent="0.2">
      <c r="A6" s="124"/>
      <c r="B6" s="125"/>
      <c r="C6" s="231"/>
      <c r="D6" s="139"/>
      <c r="E6" s="139"/>
      <c r="F6" s="139"/>
    </row>
    <row r="7" spans="1:6" s="188" customFormat="1" ht="38.25" x14ac:dyDescent="0.2">
      <c r="A7" s="124"/>
      <c r="B7" s="232" t="s">
        <v>232</v>
      </c>
      <c r="C7" s="231"/>
      <c r="D7" s="139"/>
      <c r="E7" s="139"/>
      <c r="F7" s="139"/>
    </row>
    <row r="8" spans="1:6" s="188" customFormat="1" ht="51" x14ac:dyDescent="0.2">
      <c r="A8" s="124"/>
      <c r="B8" s="125" t="s">
        <v>233</v>
      </c>
      <c r="C8" s="231"/>
      <c r="D8" s="139"/>
      <c r="E8" s="139"/>
      <c r="F8" s="139"/>
    </row>
    <row r="9" spans="1:6" s="188" customFormat="1" x14ac:dyDescent="0.2">
      <c r="A9" s="124"/>
      <c r="B9" s="125"/>
      <c r="C9" s="231"/>
      <c r="D9" s="139"/>
      <c r="E9" s="139"/>
      <c r="F9" s="139"/>
    </row>
    <row r="10" spans="1:6" s="188" customFormat="1" x14ac:dyDescent="0.2">
      <c r="A10" s="124"/>
      <c r="B10" s="125"/>
      <c r="C10" s="231"/>
      <c r="D10" s="139"/>
      <c r="E10" s="139"/>
      <c r="F10" s="139"/>
    </row>
    <row r="11" spans="1:6" s="233" customFormat="1" ht="51" x14ac:dyDescent="0.2">
      <c r="A11" s="124" t="s">
        <v>122</v>
      </c>
      <c r="B11" s="125" t="s">
        <v>234</v>
      </c>
      <c r="C11" s="231" t="s">
        <v>148</v>
      </c>
      <c r="D11" s="139">
        <v>72.5</v>
      </c>
      <c r="E11" s="140"/>
      <c r="F11" s="139">
        <f>+E11*D11</f>
        <v>0</v>
      </c>
    </row>
    <row r="12" spans="1:6" s="188" customFormat="1" x14ac:dyDescent="0.2">
      <c r="A12" s="124"/>
      <c r="B12" s="125"/>
      <c r="C12" s="231"/>
      <c r="D12" s="139"/>
      <c r="E12" s="140"/>
      <c r="F12" s="139"/>
    </row>
    <row r="13" spans="1:6" s="188" customFormat="1" x14ac:dyDescent="0.2">
      <c r="A13" s="124"/>
      <c r="B13" s="125"/>
      <c r="C13" s="231"/>
      <c r="D13" s="139"/>
      <c r="E13" s="140"/>
      <c r="F13" s="139"/>
    </row>
    <row r="14" spans="1:6" s="188" customFormat="1" ht="51" x14ac:dyDescent="0.2">
      <c r="A14" s="124" t="s">
        <v>134</v>
      </c>
      <c r="B14" s="125" t="s">
        <v>235</v>
      </c>
      <c r="C14" s="231" t="s">
        <v>148</v>
      </c>
      <c r="D14" s="139">
        <v>50</v>
      </c>
      <c r="E14" s="140"/>
      <c r="F14" s="139">
        <f>+E14*D14</f>
        <v>0</v>
      </c>
    </row>
    <row r="15" spans="1:6" s="188" customFormat="1" x14ac:dyDescent="0.2">
      <c r="A15" s="124"/>
      <c r="B15" s="125"/>
      <c r="C15" s="231"/>
      <c r="D15" s="139"/>
      <c r="E15" s="140"/>
      <c r="F15" s="139"/>
    </row>
    <row r="16" spans="1:6" s="188" customFormat="1" x14ac:dyDescent="0.2">
      <c r="A16" s="124"/>
      <c r="B16" s="125"/>
      <c r="C16" s="231"/>
      <c r="D16" s="139"/>
      <c r="E16" s="140"/>
      <c r="F16" s="139"/>
    </row>
    <row r="17" spans="1:6" s="188" customFormat="1" ht="51" x14ac:dyDescent="0.2">
      <c r="A17" s="221" t="s">
        <v>136</v>
      </c>
      <c r="B17" s="185" t="s">
        <v>236</v>
      </c>
      <c r="C17" s="234" t="s">
        <v>148</v>
      </c>
      <c r="D17" s="235">
        <v>18</v>
      </c>
      <c r="E17" s="236"/>
      <c r="F17" s="235">
        <f>+E17*D17</f>
        <v>0</v>
      </c>
    </row>
    <row r="18" spans="1:6" s="188" customFormat="1" x14ac:dyDescent="0.2">
      <c r="A18" s="124"/>
      <c r="B18" s="125"/>
      <c r="C18" s="231"/>
      <c r="D18" s="139"/>
      <c r="E18" s="140"/>
      <c r="F18" s="139"/>
    </row>
    <row r="19" spans="1:6" s="188" customFormat="1" x14ac:dyDescent="0.2">
      <c r="A19" s="124"/>
      <c r="B19" s="125"/>
      <c r="C19" s="231"/>
      <c r="D19" s="139"/>
      <c r="E19" s="140"/>
      <c r="F19" s="139"/>
    </row>
    <row r="20" spans="1:6" s="188" customFormat="1" ht="38.25" x14ac:dyDescent="0.2">
      <c r="A20" s="124" t="s">
        <v>136</v>
      </c>
      <c r="B20" s="125" t="s">
        <v>237</v>
      </c>
      <c r="C20" s="231" t="s">
        <v>148</v>
      </c>
      <c r="D20" s="139">
        <f>15.8*2+50*2+114</f>
        <v>245.6</v>
      </c>
      <c r="E20" s="140"/>
      <c r="F20" s="139">
        <f>+E20*D20</f>
        <v>0</v>
      </c>
    </row>
    <row r="21" spans="1:6" s="188" customFormat="1" x14ac:dyDescent="0.2">
      <c r="A21" s="124"/>
      <c r="B21" s="125"/>
      <c r="C21" s="231"/>
      <c r="D21" s="139"/>
      <c r="E21" s="140"/>
      <c r="F21" s="139"/>
    </row>
    <row r="22" spans="1:6" s="188" customFormat="1" x14ac:dyDescent="0.2">
      <c r="A22" s="124"/>
      <c r="B22" s="125"/>
      <c r="C22" s="231"/>
      <c r="D22" s="139"/>
      <c r="E22" s="140"/>
      <c r="F22" s="139"/>
    </row>
    <row r="23" spans="1:6" s="188" customFormat="1" ht="38.25" x14ac:dyDescent="0.2">
      <c r="A23" s="124" t="s">
        <v>144</v>
      </c>
      <c r="B23" s="120" t="s">
        <v>238</v>
      </c>
      <c r="C23" s="128"/>
      <c r="D23" s="139"/>
      <c r="E23" s="140"/>
      <c r="F23" s="139"/>
    </row>
    <row r="24" spans="1:6" s="129" customFormat="1" x14ac:dyDescent="0.2">
      <c r="B24" s="237" t="s">
        <v>239</v>
      </c>
      <c r="D24" s="238"/>
      <c r="E24" s="239"/>
      <c r="F24" s="240"/>
    </row>
    <row r="25" spans="1:6" s="129" customFormat="1" ht="25.5" x14ac:dyDescent="0.2">
      <c r="B25" s="129" t="s">
        <v>240</v>
      </c>
      <c r="D25" s="238"/>
      <c r="E25" s="239"/>
      <c r="F25" s="240"/>
    </row>
    <row r="26" spans="1:6" s="129" customFormat="1" ht="38.25" x14ac:dyDescent="0.2">
      <c r="B26" s="129" t="s">
        <v>241</v>
      </c>
      <c r="D26" s="238"/>
      <c r="E26" s="239"/>
      <c r="F26" s="240"/>
    </row>
    <row r="27" spans="1:6" s="129" customFormat="1" x14ac:dyDescent="0.2">
      <c r="B27" s="129" t="s">
        <v>242</v>
      </c>
      <c r="D27" s="238"/>
      <c r="E27" s="239"/>
      <c r="F27" s="240"/>
    </row>
    <row r="28" spans="1:6" s="129" customFormat="1" x14ac:dyDescent="0.2">
      <c r="B28" s="241" t="s">
        <v>243</v>
      </c>
      <c r="D28" s="238"/>
      <c r="E28" s="239"/>
      <c r="F28" s="240"/>
    </row>
    <row r="29" spans="1:6" s="129" customFormat="1" x14ac:dyDescent="0.2">
      <c r="B29" s="129" t="s">
        <v>244</v>
      </c>
      <c r="C29" s="129" t="s">
        <v>148</v>
      </c>
      <c r="D29" s="240">
        <f>235+33.6+162.4</f>
        <v>431</v>
      </c>
      <c r="E29" s="239"/>
      <c r="F29" s="242">
        <f>+E29*D29</f>
        <v>0</v>
      </c>
    </row>
    <row r="30" spans="1:6" s="188" customFormat="1" x14ac:dyDescent="0.2">
      <c r="A30" s="124"/>
      <c r="B30" s="120"/>
      <c r="C30" s="128"/>
      <c r="D30" s="139"/>
      <c r="E30" s="140"/>
      <c r="F30" s="139"/>
    </row>
    <row r="31" spans="1:6" s="188" customFormat="1" x14ac:dyDescent="0.2">
      <c r="A31" s="124"/>
      <c r="B31" s="120"/>
      <c r="C31" s="128"/>
      <c r="D31" s="139"/>
      <c r="E31" s="140"/>
      <c r="F31" s="139"/>
    </row>
    <row r="32" spans="1:6" s="188" customFormat="1" ht="25.5" x14ac:dyDescent="0.2">
      <c r="A32" s="124" t="s">
        <v>146</v>
      </c>
      <c r="B32" s="120" t="s">
        <v>245</v>
      </c>
      <c r="C32" s="128"/>
      <c r="D32" s="139"/>
      <c r="E32" s="140"/>
      <c r="F32" s="139"/>
    </row>
    <row r="33" spans="1:6" s="129" customFormat="1" ht="25.5" x14ac:dyDescent="0.2">
      <c r="B33" s="129" t="s">
        <v>246</v>
      </c>
      <c r="C33" s="243"/>
      <c r="D33" s="242"/>
      <c r="E33" s="244"/>
      <c r="F33" s="242"/>
    </row>
    <row r="34" spans="1:6" s="129" customFormat="1" x14ac:dyDescent="0.2">
      <c r="B34" s="129" t="s">
        <v>247</v>
      </c>
      <c r="C34" s="243"/>
      <c r="D34" s="242"/>
      <c r="E34" s="244"/>
      <c r="F34" s="242"/>
    </row>
    <row r="35" spans="1:6" s="129" customFormat="1" ht="63.75" x14ac:dyDescent="0.2">
      <c r="B35" s="129" t="s">
        <v>248</v>
      </c>
      <c r="C35" s="243"/>
      <c r="D35" s="242"/>
      <c r="E35" s="244"/>
      <c r="F35" s="242"/>
    </row>
    <row r="36" spans="1:6" s="129" customFormat="1" x14ac:dyDescent="0.2">
      <c r="B36" s="129" t="s">
        <v>249</v>
      </c>
      <c r="C36" s="243"/>
      <c r="D36" s="242"/>
      <c r="E36" s="244"/>
      <c r="F36" s="242"/>
    </row>
    <row r="37" spans="1:6" s="188" customFormat="1" ht="38.25" x14ac:dyDescent="0.2">
      <c r="A37" s="124"/>
      <c r="B37" s="129" t="s">
        <v>250</v>
      </c>
      <c r="C37" s="128" t="s">
        <v>148</v>
      </c>
      <c r="D37" s="139">
        <f>269</f>
        <v>269</v>
      </c>
      <c r="E37" s="140"/>
      <c r="F37" s="242">
        <f>+E37*D37</f>
        <v>0</v>
      </c>
    </row>
    <row r="38" spans="1:6" s="188" customFormat="1" x14ac:dyDescent="0.2">
      <c r="A38" s="124"/>
      <c r="B38" s="129"/>
      <c r="C38" s="128"/>
      <c r="D38" s="139"/>
      <c r="E38" s="140"/>
      <c r="F38" s="242"/>
    </row>
    <row r="39" spans="1:6" s="188" customFormat="1" x14ac:dyDescent="0.2">
      <c r="A39" s="124"/>
      <c r="B39" s="129"/>
      <c r="C39" s="128"/>
      <c r="D39" s="139"/>
      <c r="E39" s="140"/>
      <c r="F39" s="242"/>
    </row>
    <row r="40" spans="1:6" s="233" customFormat="1" ht="38.25" x14ac:dyDescent="0.2">
      <c r="A40" s="124" t="s">
        <v>149</v>
      </c>
      <c r="B40" s="125" t="s">
        <v>251</v>
      </c>
      <c r="C40" s="231"/>
      <c r="D40" s="139"/>
      <c r="E40" s="140"/>
      <c r="F40" s="139"/>
    </row>
    <row r="41" spans="1:6" s="233" customFormat="1" ht="25.5" x14ac:dyDescent="0.2">
      <c r="A41" s="124"/>
      <c r="B41" s="125" t="s">
        <v>252</v>
      </c>
      <c r="C41" s="231"/>
      <c r="D41" s="139"/>
      <c r="E41" s="140"/>
      <c r="F41" s="139"/>
    </row>
    <row r="42" spans="1:6" s="233" customFormat="1" x14ac:dyDescent="0.2">
      <c r="A42" s="124"/>
      <c r="B42" s="125" t="s">
        <v>244</v>
      </c>
      <c r="C42" s="231" t="s">
        <v>148</v>
      </c>
      <c r="D42" s="139">
        <v>101</v>
      </c>
      <c r="E42" s="140"/>
      <c r="F42" s="242">
        <f>+E42*D42</f>
        <v>0</v>
      </c>
    </row>
    <row r="43" spans="1:6" s="233" customFormat="1" x14ac:dyDescent="0.2">
      <c r="A43" s="124"/>
      <c r="B43" s="125"/>
      <c r="C43" s="231"/>
      <c r="D43" s="139"/>
      <c r="E43" s="140"/>
      <c r="F43" s="139"/>
    </row>
    <row r="44" spans="1:6" s="233" customFormat="1" x14ac:dyDescent="0.2">
      <c r="A44" s="124"/>
      <c r="B44" s="125"/>
      <c r="C44" s="231"/>
      <c r="D44" s="139"/>
      <c r="E44" s="140"/>
      <c r="F44" s="139"/>
    </row>
    <row r="45" spans="1:6" s="233" customFormat="1" ht="63.75" x14ac:dyDescent="0.2">
      <c r="A45" s="124" t="s">
        <v>151</v>
      </c>
      <c r="B45" s="125" t="s">
        <v>253</v>
      </c>
      <c r="C45" s="128" t="s">
        <v>148</v>
      </c>
      <c r="D45" s="139">
        <f>0.7*90.5</f>
        <v>63.349999999999994</v>
      </c>
      <c r="E45" s="140"/>
      <c r="F45" s="242">
        <f>+E45*D45</f>
        <v>0</v>
      </c>
    </row>
    <row r="46" spans="1:6" s="188" customFormat="1" x14ac:dyDescent="0.2">
      <c r="A46" s="124"/>
      <c r="B46" s="135"/>
      <c r="C46" s="128"/>
      <c r="D46" s="139"/>
      <c r="E46" s="140"/>
      <c r="F46" s="242"/>
    </row>
    <row r="47" spans="1:6" s="188" customFormat="1" x14ac:dyDescent="0.2">
      <c r="A47" s="124"/>
      <c r="B47" s="135"/>
      <c r="C47" s="128"/>
      <c r="D47" s="139"/>
      <c r="E47" s="140"/>
      <c r="F47" s="242"/>
    </row>
    <row r="48" spans="1:6" s="188" customFormat="1" ht="51" x14ac:dyDescent="0.2">
      <c r="A48" s="124" t="s">
        <v>155</v>
      </c>
      <c r="B48" s="129" t="s">
        <v>254</v>
      </c>
      <c r="C48" s="128"/>
      <c r="D48" s="139"/>
      <c r="E48" s="140"/>
      <c r="F48" s="242"/>
    </row>
    <row r="49" spans="1:109" s="188" customFormat="1" ht="63.75" x14ac:dyDescent="0.2">
      <c r="A49" s="124"/>
      <c r="B49" s="129" t="s">
        <v>248</v>
      </c>
      <c r="C49" s="128"/>
      <c r="D49" s="139"/>
      <c r="E49" s="140"/>
      <c r="F49" s="242"/>
    </row>
    <row r="50" spans="1:109" s="188" customFormat="1" x14ac:dyDescent="0.2">
      <c r="A50" s="124"/>
      <c r="B50" s="129" t="s">
        <v>249</v>
      </c>
      <c r="C50" s="128"/>
      <c r="D50" s="139"/>
      <c r="E50" s="140"/>
      <c r="F50" s="242"/>
    </row>
    <row r="51" spans="1:109" s="188" customFormat="1" ht="38.25" x14ac:dyDescent="0.2">
      <c r="A51" s="124"/>
      <c r="B51" s="129" t="s">
        <v>250</v>
      </c>
      <c r="C51" s="128" t="s">
        <v>148</v>
      </c>
      <c r="D51" s="139">
        <v>9.3000000000000007</v>
      </c>
      <c r="E51" s="140"/>
      <c r="F51" s="242">
        <f>+E51*D51</f>
        <v>0</v>
      </c>
    </row>
    <row r="52" spans="1:109" s="188" customFormat="1" x14ac:dyDescent="0.2">
      <c r="A52" s="124"/>
      <c r="B52" s="120"/>
      <c r="C52" s="128"/>
      <c r="D52" s="139"/>
      <c r="E52" s="140"/>
      <c r="F52" s="139"/>
    </row>
    <row r="53" spans="1:109" s="192" customFormat="1" x14ac:dyDescent="0.2">
      <c r="A53" s="124"/>
      <c r="B53" s="125"/>
      <c r="C53" s="231"/>
      <c r="D53" s="152"/>
      <c r="E53" s="140"/>
      <c r="F53" s="139"/>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88"/>
      <c r="AK53" s="188"/>
      <c r="AL53" s="188"/>
      <c r="AM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88"/>
      <c r="BL53" s="188"/>
      <c r="BM53" s="188"/>
      <c r="BN53" s="188"/>
      <c r="BO53" s="188"/>
      <c r="BP53" s="188"/>
      <c r="BQ53" s="188"/>
      <c r="BR53" s="188"/>
      <c r="BS53" s="188"/>
      <c r="BT53" s="188"/>
      <c r="BU53" s="188"/>
      <c r="BV53" s="188"/>
      <c r="BW53" s="188"/>
      <c r="BX53" s="188"/>
      <c r="BY53" s="188"/>
      <c r="BZ53" s="188"/>
      <c r="CA53" s="188"/>
      <c r="CB53" s="188"/>
      <c r="CC53" s="188"/>
      <c r="CD53" s="188"/>
      <c r="CE53" s="188"/>
      <c r="CF53" s="188"/>
      <c r="CG53" s="188"/>
      <c r="CH53" s="188"/>
      <c r="CI53" s="188"/>
      <c r="CJ53" s="188"/>
      <c r="CK53" s="188"/>
      <c r="CL53" s="188"/>
      <c r="CM53" s="188"/>
      <c r="CN53" s="188"/>
      <c r="CO53" s="188"/>
      <c r="CP53" s="188"/>
      <c r="CQ53" s="188"/>
      <c r="CR53" s="188"/>
      <c r="CS53" s="188"/>
      <c r="CT53" s="188"/>
      <c r="CU53" s="188"/>
      <c r="CV53" s="188"/>
      <c r="CW53" s="188"/>
      <c r="CX53" s="188"/>
      <c r="CY53" s="188"/>
      <c r="CZ53" s="188"/>
      <c r="DA53" s="188"/>
      <c r="DB53" s="188"/>
      <c r="DC53" s="188"/>
      <c r="DD53" s="188"/>
      <c r="DE53" s="188"/>
    </row>
    <row r="54" spans="1:109" s="192" customFormat="1" ht="127.5" x14ac:dyDescent="0.2">
      <c r="A54" s="124" t="s">
        <v>215</v>
      </c>
      <c r="B54" s="125" t="s">
        <v>255</v>
      </c>
      <c r="C54" s="3"/>
      <c r="D54" s="3"/>
      <c r="E54" s="245"/>
      <c r="F54" s="3"/>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c r="CR54" s="188"/>
      <c r="CS54" s="188"/>
      <c r="CT54" s="188"/>
      <c r="CU54" s="188"/>
      <c r="CV54" s="188"/>
      <c r="CW54" s="188"/>
      <c r="CX54" s="188"/>
      <c r="CY54" s="188"/>
      <c r="CZ54" s="188"/>
      <c r="DA54" s="188"/>
      <c r="DB54" s="188"/>
      <c r="DC54" s="188"/>
      <c r="DD54" s="188"/>
      <c r="DE54" s="188"/>
    </row>
    <row r="55" spans="1:109" s="233" customFormat="1" ht="38.25" x14ac:dyDescent="0.2">
      <c r="A55" s="135"/>
      <c r="B55" s="246" t="s">
        <v>256</v>
      </c>
      <c r="C55" s="128"/>
      <c r="D55" s="139"/>
      <c r="E55" s="140"/>
      <c r="F55" s="139"/>
    </row>
    <row r="56" spans="1:109" s="233" customFormat="1" ht="25.5" x14ac:dyDescent="0.2">
      <c r="A56" s="135"/>
      <c r="B56" s="246" t="s">
        <v>257</v>
      </c>
      <c r="C56" s="128"/>
      <c r="D56" s="139"/>
      <c r="E56" s="140"/>
      <c r="F56" s="139"/>
    </row>
    <row r="57" spans="1:109" s="233" customFormat="1" ht="25.5" x14ac:dyDescent="0.2">
      <c r="A57" s="135"/>
      <c r="B57" s="246" t="s">
        <v>258</v>
      </c>
      <c r="C57" s="128"/>
      <c r="D57" s="139"/>
      <c r="E57" s="140"/>
      <c r="F57" s="139"/>
    </row>
    <row r="58" spans="1:109" s="233" customFormat="1" ht="38.25" x14ac:dyDescent="0.2">
      <c r="A58" s="135"/>
      <c r="B58" s="246" t="s">
        <v>259</v>
      </c>
      <c r="C58" s="128"/>
      <c r="D58" s="139"/>
      <c r="E58" s="140"/>
      <c r="F58" s="139"/>
    </row>
    <row r="59" spans="1:109" s="233" customFormat="1" ht="25.5" x14ac:dyDescent="0.2">
      <c r="A59" s="135"/>
      <c r="B59" s="247" t="s">
        <v>260</v>
      </c>
      <c r="C59" s="128"/>
      <c r="D59" s="139"/>
      <c r="E59" s="140"/>
      <c r="F59" s="139"/>
    </row>
    <row r="60" spans="1:109" s="233" customFormat="1" ht="25.5" x14ac:dyDescent="0.2">
      <c r="A60" s="135"/>
      <c r="B60" s="247" t="s">
        <v>261</v>
      </c>
      <c r="C60" s="231" t="s">
        <v>133</v>
      </c>
      <c r="D60" s="152">
        <v>1</v>
      </c>
      <c r="E60" s="140"/>
      <c r="F60" s="242">
        <f>+E60*D60</f>
        <v>0</v>
      </c>
    </row>
    <row r="61" spans="1:109" s="233" customFormat="1" x14ac:dyDescent="0.2">
      <c r="A61" s="135"/>
      <c r="B61" s="125"/>
      <c r="C61" s="128"/>
      <c r="D61" s="139"/>
      <c r="E61" s="140"/>
      <c r="F61" s="139"/>
    </row>
    <row r="62" spans="1:109" s="192" customFormat="1" x14ac:dyDescent="0.2">
      <c r="A62" s="124"/>
      <c r="B62" s="125"/>
      <c r="C62" s="231"/>
      <c r="D62" s="152"/>
      <c r="E62" s="140"/>
      <c r="F62" s="139"/>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8"/>
      <c r="AK62" s="188"/>
      <c r="AL62" s="188"/>
      <c r="AM62" s="188"/>
      <c r="AN62" s="188"/>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c r="CR62" s="188"/>
      <c r="CS62" s="188"/>
      <c r="CT62" s="188"/>
      <c r="CU62" s="188"/>
      <c r="CV62" s="188"/>
      <c r="CW62" s="188"/>
      <c r="CX62" s="188"/>
      <c r="CY62" s="188"/>
      <c r="CZ62" s="188"/>
      <c r="DA62" s="188"/>
      <c r="DB62" s="188"/>
      <c r="DC62" s="188"/>
      <c r="DD62" s="188"/>
      <c r="DE62" s="188"/>
    </row>
    <row r="63" spans="1:109" s="192" customFormat="1" ht="63.75" x14ac:dyDescent="0.2">
      <c r="A63" s="124" t="s">
        <v>217</v>
      </c>
      <c r="B63" s="138" t="s">
        <v>262</v>
      </c>
      <c r="C63" s="231"/>
      <c r="D63" s="152"/>
      <c r="E63" s="140"/>
      <c r="F63" s="139"/>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8"/>
      <c r="CV63" s="188"/>
      <c r="CW63" s="188"/>
      <c r="CX63" s="188"/>
      <c r="CY63" s="188"/>
      <c r="CZ63" s="188"/>
      <c r="DA63" s="188"/>
      <c r="DB63" s="188"/>
      <c r="DC63" s="188"/>
      <c r="DD63" s="188"/>
      <c r="DE63" s="188"/>
    </row>
    <row r="64" spans="1:109" s="192" customFormat="1" ht="89.25" x14ac:dyDescent="0.2">
      <c r="A64" s="124"/>
      <c r="B64" s="138" t="s">
        <v>263</v>
      </c>
      <c r="C64" s="231"/>
      <c r="D64" s="152"/>
      <c r="E64" s="140"/>
      <c r="F64" s="139"/>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8"/>
      <c r="AK64" s="188"/>
      <c r="AL64" s="188"/>
      <c r="AM64" s="188"/>
      <c r="AN64" s="188"/>
      <c r="AO64" s="188"/>
      <c r="AP64" s="188"/>
      <c r="AQ64" s="188"/>
      <c r="AR64" s="188"/>
      <c r="AS64" s="188"/>
      <c r="AT64" s="188"/>
      <c r="AU64" s="188"/>
      <c r="AV64" s="188"/>
      <c r="AW64" s="188"/>
      <c r="AX64" s="188"/>
      <c r="AY64" s="188"/>
      <c r="AZ64" s="188"/>
      <c r="BA64" s="188"/>
      <c r="BB64" s="188"/>
      <c r="BC64" s="188"/>
      <c r="BD64" s="188"/>
      <c r="BE64" s="188"/>
      <c r="BF64" s="188"/>
      <c r="BG64" s="188"/>
      <c r="BH64" s="188"/>
      <c r="BI64" s="188"/>
      <c r="BJ64" s="188"/>
      <c r="BK64" s="188"/>
      <c r="BL64" s="188"/>
      <c r="BM64" s="188"/>
      <c r="BN64" s="188"/>
      <c r="BO64" s="188"/>
      <c r="BP64" s="188"/>
      <c r="BQ64" s="188"/>
      <c r="BR64" s="188"/>
      <c r="BS64" s="188"/>
      <c r="BT64" s="188"/>
      <c r="BU64" s="188"/>
      <c r="BV64" s="188"/>
      <c r="BW64" s="188"/>
      <c r="BX64" s="188"/>
      <c r="BY64" s="188"/>
      <c r="BZ64" s="188"/>
      <c r="CA64" s="188"/>
      <c r="CB64" s="188"/>
      <c r="CC64" s="188"/>
      <c r="CD64" s="188"/>
      <c r="CE64" s="188"/>
      <c r="CF64" s="188"/>
      <c r="CG64" s="188"/>
      <c r="CH64" s="188"/>
      <c r="CI64" s="188"/>
      <c r="CJ64" s="188"/>
      <c r="CK64" s="188"/>
      <c r="CL64" s="188"/>
      <c r="CM64" s="188"/>
      <c r="CN64" s="188"/>
      <c r="CO64" s="188"/>
      <c r="CP64" s="188"/>
      <c r="CQ64" s="188"/>
      <c r="CR64" s="188"/>
      <c r="CS64" s="188"/>
      <c r="CT64" s="188"/>
      <c r="CU64" s="188"/>
      <c r="CV64" s="188"/>
      <c r="CW64" s="188"/>
      <c r="CX64" s="188"/>
      <c r="CY64" s="188"/>
      <c r="CZ64" s="188"/>
      <c r="DA64" s="188"/>
      <c r="DB64" s="188"/>
      <c r="DC64" s="188"/>
      <c r="DD64" s="188"/>
      <c r="DE64" s="188"/>
    </row>
    <row r="65" spans="1:109" s="192" customFormat="1" x14ac:dyDescent="0.2">
      <c r="A65" s="119"/>
      <c r="B65" s="202"/>
      <c r="C65" s="231"/>
      <c r="D65" s="152"/>
      <c r="E65" s="140"/>
      <c r="F65" s="139"/>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8"/>
      <c r="AK65" s="188"/>
      <c r="AL65" s="188"/>
      <c r="AM65" s="188"/>
      <c r="AN65" s="188"/>
      <c r="AO65" s="188"/>
      <c r="AP65" s="188"/>
      <c r="AQ65" s="188"/>
      <c r="AR65" s="188"/>
      <c r="AS65" s="188"/>
      <c r="AT65" s="188"/>
      <c r="AU65" s="188"/>
      <c r="AV65" s="188"/>
      <c r="AW65" s="188"/>
      <c r="AX65" s="188"/>
      <c r="AY65" s="188"/>
      <c r="AZ65" s="188"/>
      <c r="BA65" s="188"/>
      <c r="BB65" s="188"/>
      <c r="BC65" s="188"/>
      <c r="BD65" s="188"/>
      <c r="BE65" s="188"/>
      <c r="BF65" s="188"/>
      <c r="BG65" s="188"/>
      <c r="BH65" s="188"/>
      <c r="BI65" s="188"/>
      <c r="BJ65" s="188"/>
      <c r="BK65" s="188"/>
      <c r="BL65" s="188"/>
      <c r="BM65" s="188"/>
      <c r="BN65" s="188"/>
      <c r="BO65" s="188"/>
      <c r="BP65" s="188"/>
      <c r="BQ65" s="188"/>
      <c r="BR65" s="188"/>
      <c r="BS65" s="188"/>
      <c r="BT65" s="188"/>
      <c r="BU65" s="188"/>
      <c r="BV65" s="188"/>
      <c r="BW65" s="188"/>
      <c r="BX65" s="188"/>
      <c r="BY65" s="188"/>
      <c r="BZ65" s="188"/>
      <c r="CA65" s="188"/>
      <c r="CB65" s="188"/>
      <c r="CC65" s="188"/>
      <c r="CD65" s="188"/>
      <c r="CE65" s="188"/>
      <c r="CF65" s="188"/>
      <c r="CG65" s="188"/>
      <c r="CH65" s="188"/>
      <c r="CI65" s="188"/>
      <c r="CJ65" s="188"/>
      <c r="CK65" s="188"/>
      <c r="CL65" s="188"/>
      <c r="CM65" s="188"/>
      <c r="CN65" s="188"/>
      <c r="CO65" s="188"/>
      <c r="CP65" s="188"/>
      <c r="CQ65" s="188"/>
      <c r="CR65" s="188"/>
      <c r="CS65" s="188"/>
      <c r="CT65" s="188"/>
      <c r="CU65" s="188"/>
      <c r="CV65" s="188"/>
      <c r="CW65" s="188"/>
      <c r="CX65" s="188"/>
      <c r="CY65" s="188"/>
      <c r="CZ65" s="188"/>
      <c r="DA65" s="188"/>
      <c r="DB65" s="188"/>
      <c r="DC65" s="188"/>
      <c r="DD65" s="188"/>
      <c r="DE65" s="188"/>
    </row>
    <row r="66" spans="1:109" s="129" customFormat="1" x14ac:dyDescent="0.2">
      <c r="A66" s="129" t="s">
        <v>139</v>
      </c>
      <c r="B66" s="248" t="s">
        <v>264</v>
      </c>
      <c r="C66" s="243"/>
      <c r="D66" s="242"/>
      <c r="E66" s="244"/>
      <c r="F66" s="242"/>
    </row>
    <row r="67" spans="1:109" s="129" customFormat="1" ht="51" x14ac:dyDescent="0.2">
      <c r="B67" s="129" t="s">
        <v>265</v>
      </c>
      <c r="C67" s="243"/>
      <c r="D67" s="242"/>
      <c r="E67" s="244"/>
      <c r="F67" s="242"/>
    </row>
    <row r="68" spans="1:109" s="129" customFormat="1" ht="38.25" x14ac:dyDescent="0.2">
      <c r="B68" s="129" t="s">
        <v>266</v>
      </c>
      <c r="C68" s="243"/>
      <c r="D68" s="242"/>
      <c r="E68" s="244"/>
      <c r="F68" s="242"/>
    </row>
    <row r="69" spans="1:109" s="129" customFormat="1" ht="51" x14ac:dyDescent="0.2">
      <c r="B69" s="129" t="s">
        <v>267</v>
      </c>
      <c r="C69" s="243"/>
      <c r="D69" s="242"/>
      <c r="E69" s="244"/>
      <c r="F69" s="242"/>
    </row>
    <row r="70" spans="1:109" s="129" customFormat="1" x14ac:dyDescent="0.2">
      <c r="B70" s="129" t="s">
        <v>244</v>
      </c>
      <c r="C70" s="243" t="s">
        <v>148</v>
      </c>
      <c r="D70" s="242">
        <v>123.56</v>
      </c>
      <c r="E70" s="244"/>
      <c r="F70" s="242">
        <f>+E70*D70</f>
        <v>0</v>
      </c>
    </row>
    <row r="71" spans="1:109" s="129" customFormat="1" x14ac:dyDescent="0.2">
      <c r="C71" s="243"/>
      <c r="D71" s="242"/>
      <c r="E71" s="244"/>
      <c r="F71" s="242"/>
    </row>
    <row r="72" spans="1:109" s="129" customFormat="1" x14ac:dyDescent="0.2">
      <c r="C72" s="243"/>
      <c r="D72" s="242"/>
      <c r="E72" s="244"/>
      <c r="F72" s="242"/>
    </row>
    <row r="73" spans="1:109" s="129" customFormat="1" x14ac:dyDescent="0.2">
      <c r="A73" s="129" t="s">
        <v>142</v>
      </c>
      <c r="B73" s="248" t="s">
        <v>268</v>
      </c>
      <c r="C73" s="243"/>
      <c r="D73" s="242"/>
      <c r="E73" s="244"/>
      <c r="F73" s="242"/>
    </row>
    <row r="74" spans="1:109" s="129" customFormat="1" ht="51" x14ac:dyDescent="0.2">
      <c r="B74" s="129" t="s">
        <v>269</v>
      </c>
      <c r="C74" s="243"/>
      <c r="D74" s="242"/>
      <c r="E74" s="244"/>
      <c r="F74" s="242"/>
    </row>
    <row r="75" spans="1:109" s="129" customFormat="1" ht="38.25" x14ac:dyDescent="0.2">
      <c r="B75" s="129" t="s">
        <v>270</v>
      </c>
      <c r="C75" s="243"/>
      <c r="D75" s="242"/>
      <c r="E75" s="244"/>
      <c r="F75" s="242"/>
    </row>
    <row r="76" spans="1:109" s="129" customFormat="1" ht="51" x14ac:dyDescent="0.2">
      <c r="B76" s="129" t="s">
        <v>271</v>
      </c>
      <c r="C76" s="243"/>
      <c r="D76" s="242"/>
      <c r="E76" s="244"/>
      <c r="F76" s="242"/>
    </row>
    <row r="77" spans="1:109" s="129" customFormat="1" x14ac:dyDescent="0.2">
      <c r="B77" s="241" t="s">
        <v>272</v>
      </c>
      <c r="C77" s="243"/>
      <c r="D77" s="242"/>
      <c r="E77" s="244"/>
      <c r="F77" s="242"/>
    </row>
    <row r="78" spans="1:109" s="129" customFormat="1" x14ac:dyDescent="0.2">
      <c r="B78" s="129" t="s">
        <v>244</v>
      </c>
      <c r="C78" s="243" t="s">
        <v>148</v>
      </c>
      <c r="D78" s="242">
        <v>28.9</v>
      </c>
      <c r="E78" s="244"/>
      <c r="F78" s="242">
        <f>+E78*D78</f>
        <v>0</v>
      </c>
    </row>
    <row r="79" spans="1:109" s="129" customFormat="1" x14ac:dyDescent="0.2">
      <c r="C79" s="243"/>
      <c r="D79" s="242"/>
      <c r="E79" s="244"/>
      <c r="F79" s="242"/>
    </row>
    <row r="80" spans="1:109" s="129" customFormat="1" x14ac:dyDescent="0.2">
      <c r="C80" s="243"/>
      <c r="D80" s="242"/>
      <c r="E80" s="244"/>
      <c r="F80" s="242"/>
    </row>
    <row r="81" spans="1:109" s="129" customFormat="1" x14ac:dyDescent="0.2">
      <c r="A81" s="129" t="s">
        <v>165</v>
      </c>
      <c r="B81" s="248" t="s">
        <v>273</v>
      </c>
      <c r="C81" s="243"/>
      <c r="D81" s="242"/>
      <c r="E81" s="244"/>
      <c r="F81" s="242"/>
    </row>
    <row r="82" spans="1:109" s="129" customFormat="1" ht="51" x14ac:dyDescent="0.2">
      <c r="B82" s="129" t="s">
        <v>274</v>
      </c>
      <c r="C82" s="243"/>
      <c r="D82" s="242"/>
      <c r="E82" s="244"/>
      <c r="F82" s="242"/>
    </row>
    <row r="83" spans="1:109" s="129" customFormat="1" ht="38.25" x14ac:dyDescent="0.2">
      <c r="B83" s="129" t="s">
        <v>275</v>
      </c>
      <c r="C83" s="243"/>
      <c r="D83" s="242"/>
      <c r="E83" s="244"/>
      <c r="F83" s="242"/>
    </row>
    <row r="84" spans="1:109" s="129" customFormat="1" ht="76.5" x14ac:dyDescent="0.2">
      <c r="B84" s="129" t="s">
        <v>276</v>
      </c>
      <c r="C84" s="243"/>
      <c r="D84" s="242"/>
      <c r="E84" s="244"/>
      <c r="F84" s="242"/>
    </row>
    <row r="85" spans="1:109" s="129" customFormat="1" ht="25.5" x14ac:dyDescent="0.2">
      <c r="B85" s="241" t="s">
        <v>277</v>
      </c>
      <c r="C85" s="243"/>
      <c r="D85" s="242"/>
      <c r="E85" s="244"/>
      <c r="F85" s="242"/>
    </row>
    <row r="86" spans="1:109" s="129" customFormat="1" x14ac:dyDescent="0.2">
      <c r="B86" s="129" t="s">
        <v>244</v>
      </c>
      <c r="C86" s="243" t="s">
        <v>141</v>
      </c>
      <c r="D86" s="242">
        <v>51.42</v>
      </c>
      <c r="E86" s="244"/>
      <c r="F86" s="242">
        <f>+E86*D86</f>
        <v>0</v>
      </c>
    </row>
    <row r="87" spans="1:109" s="129" customFormat="1" x14ac:dyDescent="0.2">
      <c r="C87" s="243"/>
      <c r="D87" s="242"/>
      <c r="E87" s="244"/>
      <c r="F87" s="242"/>
    </row>
    <row r="88" spans="1:109" s="129" customFormat="1" x14ac:dyDescent="0.2">
      <c r="C88" s="243"/>
      <c r="D88" s="242"/>
      <c r="E88" s="244"/>
      <c r="F88" s="242"/>
    </row>
    <row r="89" spans="1:109" s="192" customFormat="1" ht="25.5" x14ac:dyDescent="0.2">
      <c r="A89" s="119" t="s">
        <v>167</v>
      </c>
      <c r="B89" s="248" t="s">
        <v>278</v>
      </c>
      <c r="C89" s="231"/>
      <c r="D89" s="152"/>
      <c r="E89" s="140"/>
      <c r="F89" s="139"/>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188"/>
      <c r="AL89" s="188"/>
      <c r="AM89" s="188"/>
      <c r="AN89" s="188"/>
      <c r="AO89" s="188"/>
      <c r="AP89" s="188"/>
      <c r="AQ89" s="188"/>
      <c r="AR89" s="188"/>
      <c r="AS89" s="188"/>
      <c r="AT89" s="188"/>
      <c r="AU89" s="188"/>
      <c r="AV89" s="188"/>
      <c r="AW89" s="188"/>
      <c r="AX89" s="188"/>
      <c r="AY89" s="188"/>
      <c r="AZ89" s="188"/>
      <c r="BA89" s="188"/>
      <c r="BB89" s="188"/>
      <c r="BC89" s="188"/>
      <c r="BD89" s="188"/>
      <c r="BE89" s="188"/>
      <c r="BF89" s="188"/>
      <c r="BG89" s="188"/>
      <c r="BH89" s="188"/>
      <c r="BI89" s="188"/>
      <c r="BJ89" s="188"/>
      <c r="BK89" s="188"/>
      <c r="BL89" s="188"/>
      <c r="BM89" s="188"/>
      <c r="BN89" s="188"/>
      <c r="BO89" s="188"/>
      <c r="BP89" s="188"/>
      <c r="BQ89" s="188"/>
      <c r="BR89" s="188"/>
      <c r="BS89" s="188"/>
      <c r="BT89" s="188"/>
      <c r="BU89" s="188"/>
      <c r="BV89" s="188"/>
      <c r="BW89" s="188"/>
      <c r="BX89" s="188"/>
      <c r="BY89" s="188"/>
      <c r="BZ89" s="188"/>
      <c r="CA89" s="188"/>
      <c r="CB89" s="188"/>
      <c r="CC89" s="188"/>
      <c r="CD89" s="188"/>
      <c r="CE89" s="188"/>
      <c r="CF89" s="188"/>
      <c r="CG89" s="188"/>
      <c r="CH89" s="188"/>
      <c r="CI89" s="188"/>
      <c r="CJ89" s="188"/>
      <c r="CK89" s="188"/>
      <c r="CL89" s="188"/>
      <c r="CM89" s="188"/>
      <c r="CN89" s="188"/>
      <c r="CO89" s="188"/>
      <c r="CP89" s="188"/>
      <c r="CQ89" s="188"/>
      <c r="CR89" s="188"/>
      <c r="CS89" s="188"/>
      <c r="CT89" s="188"/>
      <c r="CU89" s="188"/>
      <c r="CV89" s="188"/>
      <c r="CW89" s="188"/>
      <c r="CX89" s="188"/>
      <c r="CY89" s="188"/>
      <c r="CZ89" s="188"/>
      <c r="DA89" s="188"/>
      <c r="DB89" s="188"/>
      <c r="DC89" s="188"/>
      <c r="DD89" s="188"/>
      <c r="DE89" s="188"/>
    </row>
    <row r="90" spans="1:109" s="192" customFormat="1" ht="38.25" x14ac:dyDescent="0.2">
      <c r="A90" s="119"/>
      <c r="B90" s="129" t="s">
        <v>279</v>
      </c>
      <c r="C90" s="231" t="s">
        <v>148</v>
      </c>
      <c r="D90" s="152">
        <v>5.3</v>
      </c>
      <c r="E90" s="140"/>
      <c r="F90" s="242">
        <f>+E90*D90</f>
        <v>0</v>
      </c>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188"/>
      <c r="AL90" s="188"/>
      <c r="AM90" s="188"/>
      <c r="AN90" s="188"/>
      <c r="AO90" s="188"/>
      <c r="AP90" s="188"/>
      <c r="AQ90" s="188"/>
      <c r="AR90" s="188"/>
      <c r="AS90" s="188"/>
      <c r="AT90" s="188"/>
      <c r="AU90" s="188"/>
      <c r="AV90" s="188"/>
      <c r="AW90" s="188"/>
      <c r="AX90" s="188"/>
      <c r="AY90" s="188"/>
      <c r="AZ90" s="188"/>
      <c r="BA90" s="188"/>
      <c r="BB90" s="188"/>
      <c r="BC90" s="188"/>
      <c r="BD90" s="188"/>
      <c r="BE90" s="188"/>
      <c r="BF90" s="188"/>
      <c r="BG90" s="188"/>
      <c r="BH90" s="188"/>
      <c r="BI90" s="188"/>
      <c r="BJ90" s="188"/>
      <c r="BK90" s="188"/>
      <c r="BL90" s="188"/>
      <c r="BM90" s="188"/>
      <c r="BN90" s="188"/>
      <c r="BO90" s="188"/>
      <c r="BP90" s="188"/>
      <c r="BQ90" s="188"/>
      <c r="BR90" s="188"/>
      <c r="BS90" s="188"/>
      <c r="BT90" s="188"/>
      <c r="BU90" s="188"/>
      <c r="BV90" s="188"/>
      <c r="BW90" s="188"/>
      <c r="BX90" s="188"/>
      <c r="BY90" s="188"/>
      <c r="BZ90" s="188"/>
      <c r="CA90" s="188"/>
      <c r="CB90" s="188"/>
      <c r="CC90" s="188"/>
      <c r="CD90" s="188"/>
      <c r="CE90" s="188"/>
      <c r="CF90" s="188"/>
      <c r="CG90" s="188"/>
      <c r="CH90" s="188"/>
      <c r="CI90" s="188"/>
      <c r="CJ90" s="188"/>
      <c r="CK90" s="188"/>
      <c r="CL90" s="188"/>
      <c r="CM90" s="188"/>
      <c r="CN90" s="188"/>
      <c r="CO90" s="188"/>
      <c r="CP90" s="188"/>
      <c r="CQ90" s="188"/>
      <c r="CR90" s="188"/>
      <c r="CS90" s="188"/>
      <c r="CT90" s="188"/>
      <c r="CU90" s="188"/>
      <c r="CV90" s="188"/>
      <c r="CW90" s="188"/>
      <c r="CX90" s="188"/>
      <c r="CY90" s="188"/>
      <c r="CZ90" s="188"/>
      <c r="DA90" s="188"/>
      <c r="DB90" s="188"/>
      <c r="DC90" s="188"/>
      <c r="DD90" s="188"/>
      <c r="DE90" s="188"/>
    </row>
    <row r="91" spans="1:109" s="188" customFormat="1" x14ac:dyDescent="0.2">
      <c r="A91" s="124"/>
      <c r="B91" s="126"/>
      <c r="C91" s="128"/>
      <c r="D91" s="139"/>
      <c r="E91" s="140"/>
      <c r="F91" s="139"/>
    </row>
    <row r="92" spans="1:109" s="192" customFormat="1" x14ac:dyDescent="0.2">
      <c r="A92" s="119"/>
      <c r="B92" s="120"/>
      <c r="C92" s="231"/>
      <c r="D92" s="152"/>
      <c r="E92" s="140"/>
      <c r="F92" s="139"/>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88"/>
      <c r="AT92" s="188"/>
      <c r="AU92" s="188"/>
      <c r="AV92" s="188"/>
      <c r="AW92" s="188"/>
      <c r="AX92" s="188"/>
      <c r="AY92" s="188"/>
      <c r="AZ92" s="188"/>
      <c r="BA92" s="188"/>
      <c r="BB92" s="188"/>
      <c r="BC92" s="188"/>
      <c r="BD92" s="188"/>
      <c r="BE92" s="188"/>
      <c r="BF92" s="188"/>
      <c r="BG92" s="188"/>
      <c r="BH92" s="188"/>
      <c r="BI92" s="188"/>
      <c r="BJ92" s="188"/>
      <c r="BK92" s="188"/>
      <c r="BL92" s="188"/>
      <c r="BM92" s="188"/>
      <c r="BN92" s="188"/>
      <c r="BO92" s="188"/>
      <c r="BP92" s="188"/>
      <c r="BQ92" s="188"/>
      <c r="BR92" s="188"/>
      <c r="BS92" s="188"/>
      <c r="BT92" s="188"/>
      <c r="BU92" s="188"/>
      <c r="BV92" s="188"/>
      <c r="BW92" s="188"/>
      <c r="BX92" s="188"/>
      <c r="BY92" s="188"/>
      <c r="BZ92" s="188"/>
      <c r="CA92" s="188"/>
      <c r="CB92" s="188"/>
      <c r="CC92" s="188"/>
      <c r="CD92" s="188"/>
      <c r="CE92" s="188"/>
      <c r="CF92" s="188"/>
      <c r="CG92" s="188"/>
      <c r="CH92" s="188"/>
      <c r="CI92" s="188"/>
      <c r="CJ92" s="188"/>
      <c r="CK92" s="188"/>
      <c r="CL92" s="188"/>
      <c r="CM92" s="188"/>
      <c r="CN92" s="188"/>
      <c r="CO92" s="188"/>
      <c r="CP92" s="188"/>
      <c r="CQ92" s="188"/>
      <c r="CR92" s="188"/>
      <c r="CS92" s="188"/>
      <c r="CT92" s="188"/>
      <c r="CU92" s="188"/>
      <c r="CV92" s="188"/>
      <c r="CW92" s="188"/>
      <c r="CX92" s="188"/>
      <c r="CY92" s="188"/>
      <c r="CZ92" s="188"/>
      <c r="DA92" s="188"/>
      <c r="DB92" s="188"/>
      <c r="DC92" s="188"/>
      <c r="DD92" s="188"/>
      <c r="DE92" s="188"/>
    </row>
    <row r="93" spans="1:109" s="129" customFormat="1" ht="25.5" x14ac:dyDescent="0.2">
      <c r="A93" s="129" t="s">
        <v>184</v>
      </c>
      <c r="B93" s="248" t="s">
        <v>280</v>
      </c>
      <c r="C93" s="243"/>
      <c r="D93" s="242"/>
      <c r="E93" s="244"/>
      <c r="F93" s="242"/>
    </row>
    <row r="94" spans="1:109" s="129" customFormat="1" ht="76.5" x14ac:dyDescent="0.2">
      <c r="B94" s="129" t="s">
        <v>281</v>
      </c>
      <c r="C94" s="243"/>
      <c r="D94" s="242"/>
      <c r="E94" s="244"/>
      <c r="F94" s="242"/>
    </row>
    <row r="95" spans="1:109" s="129" customFormat="1" ht="38.25" x14ac:dyDescent="0.2">
      <c r="B95" s="129" t="s">
        <v>282</v>
      </c>
      <c r="C95" s="243"/>
      <c r="D95" s="242"/>
      <c r="E95" s="244"/>
      <c r="F95" s="242"/>
    </row>
    <row r="96" spans="1:109" s="129" customFormat="1" ht="51" x14ac:dyDescent="0.2">
      <c r="B96" s="129" t="s">
        <v>283</v>
      </c>
      <c r="C96" s="243"/>
      <c r="D96" s="242"/>
      <c r="E96" s="244"/>
      <c r="F96" s="242"/>
    </row>
    <row r="97" spans="1:6" s="129" customFormat="1" x14ac:dyDescent="0.2">
      <c r="B97" s="241" t="s">
        <v>272</v>
      </c>
      <c r="C97" s="243"/>
      <c r="D97" s="242"/>
      <c r="E97" s="244"/>
      <c r="F97" s="242"/>
    </row>
    <row r="98" spans="1:6" s="129" customFormat="1" x14ac:dyDescent="0.2">
      <c r="B98" s="129" t="s">
        <v>244</v>
      </c>
      <c r="C98" s="243" t="s">
        <v>148</v>
      </c>
      <c r="D98" s="242">
        <v>156.55000000000001</v>
      </c>
      <c r="E98" s="244"/>
      <c r="F98" s="242">
        <f>+E98*D98</f>
        <v>0</v>
      </c>
    </row>
    <row r="99" spans="1:6" s="129" customFormat="1" x14ac:dyDescent="0.2">
      <c r="C99" s="243"/>
      <c r="E99" s="249"/>
    </row>
    <row r="100" spans="1:6" s="129" customFormat="1" x14ac:dyDescent="0.2">
      <c r="C100" s="243"/>
      <c r="D100" s="242"/>
      <c r="E100" s="244"/>
      <c r="F100" s="242"/>
    </row>
    <row r="101" spans="1:6" s="129" customFormat="1" x14ac:dyDescent="0.2">
      <c r="A101" s="129" t="s">
        <v>186</v>
      </c>
      <c r="B101" s="248" t="s">
        <v>284</v>
      </c>
      <c r="C101" s="243"/>
      <c r="D101" s="242"/>
      <c r="E101" s="244"/>
      <c r="F101" s="242"/>
    </row>
    <row r="102" spans="1:6" s="129" customFormat="1" ht="140.25" x14ac:dyDescent="0.2">
      <c r="B102" s="129" t="s">
        <v>285</v>
      </c>
      <c r="C102" s="243"/>
      <c r="D102" s="242"/>
      <c r="E102" s="244"/>
      <c r="F102" s="242"/>
    </row>
    <row r="103" spans="1:6" s="129" customFormat="1" x14ac:dyDescent="0.2">
      <c r="B103" s="129" t="s">
        <v>286</v>
      </c>
      <c r="C103" s="243"/>
      <c r="D103" s="242"/>
      <c r="E103" s="244"/>
      <c r="F103" s="242"/>
    </row>
    <row r="104" spans="1:6" s="129" customFormat="1" ht="51" x14ac:dyDescent="0.2">
      <c r="B104" s="129" t="s">
        <v>287</v>
      </c>
      <c r="C104" s="243"/>
      <c r="D104" s="242"/>
      <c r="E104" s="244"/>
      <c r="F104" s="242"/>
    </row>
    <row r="105" spans="1:6" s="129" customFormat="1" ht="63.75" x14ac:dyDescent="0.2">
      <c r="B105" s="129" t="s">
        <v>248</v>
      </c>
      <c r="C105" s="243"/>
      <c r="D105" s="242"/>
      <c r="E105" s="244"/>
      <c r="F105" s="242"/>
    </row>
    <row r="106" spans="1:6" s="129" customFormat="1" x14ac:dyDescent="0.2">
      <c r="B106" s="129" t="s">
        <v>288</v>
      </c>
      <c r="C106" s="243"/>
      <c r="D106" s="242"/>
      <c r="E106" s="244"/>
      <c r="F106" s="242"/>
    </row>
    <row r="107" spans="1:6" s="129" customFormat="1" x14ac:dyDescent="0.2">
      <c r="B107" s="241" t="s">
        <v>289</v>
      </c>
      <c r="C107" s="243"/>
      <c r="D107" s="242"/>
      <c r="E107" s="244"/>
      <c r="F107" s="242"/>
    </row>
    <row r="108" spans="1:6" s="129" customFormat="1" ht="63.75" x14ac:dyDescent="0.2">
      <c r="B108" s="129" t="s">
        <v>290</v>
      </c>
      <c r="C108" s="243" t="s">
        <v>148</v>
      </c>
      <c r="D108" s="242">
        <v>350.17</v>
      </c>
      <c r="E108" s="244"/>
      <c r="F108" s="242">
        <f>+E108*D108</f>
        <v>0</v>
      </c>
    </row>
    <row r="109" spans="1:6" s="188" customFormat="1" x14ac:dyDescent="0.2">
      <c r="A109" s="124"/>
      <c r="B109" s="125"/>
      <c r="C109" s="231"/>
      <c r="D109" s="139"/>
      <c r="E109" s="140"/>
      <c r="F109" s="139"/>
    </row>
    <row r="110" spans="1:6" s="129" customFormat="1" x14ac:dyDescent="0.2">
      <c r="C110" s="243"/>
      <c r="D110" s="242"/>
      <c r="E110" s="244"/>
      <c r="F110" s="242"/>
    </row>
    <row r="111" spans="1:6" s="129" customFormat="1" ht="25.5" x14ac:dyDescent="0.2">
      <c r="A111" s="129" t="s">
        <v>188</v>
      </c>
      <c r="B111" s="248" t="s">
        <v>291</v>
      </c>
      <c r="C111" s="243"/>
      <c r="D111" s="242"/>
      <c r="E111" s="244"/>
      <c r="F111" s="242"/>
    </row>
    <row r="112" spans="1:6" s="129" customFormat="1" ht="76.5" x14ac:dyDescent="0.2">
      <c r="B112" s="129" t="s">
        <v>292</v>
      </c>
      <c r="C112" s="243"/>
      <c r="D112" s="242"/>
      <c r="E112" s="244"/>
      <c r="F112" s="242"/>
    </row>
    <row r="113" spans="1:6" s="129" customFormat="1" ht="38.25" x14ac:dyDescent="0.2">
      <c r="B113" s="129" t="s">
        <v>282</v>
      </c>
      <c r="C113" s="243"/>
      <c r="D113" s="242"/>
      <c r="E113" s="244"/>
      <c r="F113" s="242"/>
    </row>
    <row r="114" spans="1:6" s="129" customFormat="1" ht="51" x14ac:dyDescent="0.2">
      <c r="B114" s="129" t="s">
        <v>283</v>
      </c>
      <c r="C114" s="243"/>
      <c r="D114" s="242"/>
      <c r="E114" s="244"/>
      <c r="F114" s="242"/>
    </row>
    <row r="115" spans="1:6" s="129" customFormat="1" x14ac:dyDescent="0.2">
      <c r="B115" s="129" t="s">
        <v>293</v>
      </c>
      <c r="C115" s="243"/>
      <c r="D115" s="242"/>
      <c r="E115" s="244"/>
      <c r="F115" s="242"/>
    </row>
    <row r="116" spans="1:6" s="129" customFormat="1" x14ac:dyDescent="0.2">
      <c r="B116" s="129" t="s">
        <v>244</v>
      </c>
      <c r="C116" s="243" t="s">
        <v>141</v>
      </c>
      <c r="D116" s="242">
        <v>35.31</v>
      </c>
      <c r="E116" s="244"/>
      <c r="F116" s="242">
        <f>+E116*D116</f>
        <v>0</v>
      </c>
    </row>
    <row r="117" spans="1:6" s="129" customFormat="1" x14ac:dyDescent="0.2">
      <c r="C117" s="243"/>
      <c r="D117" s="242"/>
      <c r="E117" s="244"/>
      <c r="F117" s="242"/>
    </row>
    <row r="118" spans="1:6" s="129" customFormat="1" x14ac:dyDescent="0.2">
      <c r="C118" s="243"/>
      <c r="D118" s="242"/>
      <c r="E118" s="244"/>
      <c r="F118" s="242"/>
    </row>
    <row r="119" spans="1:6" s="129" customFormat="1" x14ac:dyDescent="0.2">
      <c r="A119" s="129" t="s">
        <v>190</v>
      </c>
      <c r="B119" s="248" t="s">
        <v>294</v>
      </c>
      <c r="C119" s="243"/>
      <c r="D119" s="242"/>
      <c r="E119" s="244"/>
      <c r="F119" s="242"/>
    </row>
    <row r="120" spans="1:6" s="129" customFormat="1" ht="51" x14ac:dyDescent="0.2">
      <c r="B120" s="129" t="s">
        <v>295</v>
      </c>
      <c r="C120" s="243"/>
      <c r="D120" s="242"/>
      <c r="E120" s="244"/>
      <c r="F120" s="242"/>
    </row>
    <row r="121" spans="1:6" s="129" customFormat="1" ht="38.25" x14ac:dyDescent="0.2">
      <c r="B121" s="129" t="s">
        <v>282</v>
      </c>
      <c r="C121" s="243"/>
      <c r="D121" s="242"/>
      <c r="E121" s="244"/>
      <c r="F121" s="242"/>
    </row>
    <row r="122" spans="1:6" s="129" customFormat="1" ht="51" x14ac:dyDescent="0.2">
      <c r="B122" s="129" t="s">
        <v>283</v>
      </c>
      <c r="C122" s="243"/>
      <c r="D122" s="242"/>
      <c r="E122" s="244"/>
      <c r="F122" s="242"/>
    </row>
    <row r="123" spans="1:6" s="129" customFormat="1" x14ac:dyDescent="0.2">
      <c r="B123" s="129" t="s">
        <v>296</v>
      </c>
      <c r="C123" s="243"/>
      <c r="D123" s="242"/>
      <c r="E123" s="244"/>
      <c r="F123" s="242"/>
    </row>
    <row r="124" spans="1:6" s="129" customFormat="1" x14ac:dyDescent="0.2">
      <c r="B124" s="129" t="s">
        <v>244</v>
      </c>
      <c r="C124" s="243" t="s">
        <v>148</v>
      </c>
      <c r="D124" s="242">
        <f>197.02+70.11</f>
        <v>267.13</v>
      </c>
      <c r="E124" s="244"/>
      <c r="F124" s="242">
        <f>+E124*D124</f>
        <v>0</v>
      </c>
    </row>
    <row r="125" spans="1:6" s="129" customFormat="1" x14ac:dyDescent="0.2">
      <c r="C125" s="243"/>
      <c r="D125" s="242"/>
      <c r="E125" s="244"/>
      <c r="F125" s="242"/>
    </row>
    <row r="126" spans="1:6" s="129" customFormat="1" x14ac:dyDescent="0.2">
      <c r="C126" s="243"/>
      <c r="D126" s="242"/>
      <c r="E126" s="244"/>
      <c r="F126" s="242"/>
    </row>
    <row r="127" spans="1:6" s="129" customFormat="1" ht="25.5" x14ac:dyDescent="0.2">
      <c r="A127" s="129" t="s">
        <v>192</v>
      </c>
      <c r="B127" s="248" t="s">
        <v>297</v>
      </c>
      <c r="C127" s="243"/>
      <c r="D127" s="242"/>
      <c r="E127" s="244"/>
      <c r="F127" s="242"/>
    </row>
    <row r="128" spans="1:6" s="129" customFormat="1" ht="51" x14ac:dyDescent="0.2">
      <c r="B128" s="129" t="s">
        <v>298</v>
      </c>
      <c r="C128" s="243"/>
      <c r="D128" s="242"/>
      <c r="E128" s="244"/>
      <c r="F128" s="242"/>
    </row>
    <row r="129" spans="1:109" s="129" customFormat="1" ht="38.25" x14ac:dyDescent="0.2">
      <c r="B129" s="129" t="s">
        <v>299</v>
      </c>
      <c r="C129" s="243"/>
      <c r="D129" s="242"/>
      <c r="E129" s="244"/>
      <c r="F129" s="242"/>
    </row>
    <row r="130" spans="1:109" s="129" customFormat="1" ht="51" x14ac:dyDescent="0.2">
      <c r="B130" s="129" t="s">
        <v>283</v>
      </c>
      <c r="C130" s="243"/>
      <c r="D130" s="242"/>
      <c r="E130" s="244"/>
      <c r="F130" s="242"/>
    </row>
    <row r="131" spans="1:109" s="129" customFormat="1" ht="25.5" x14ac:dyDescent="0.2">
      <c r="B131" s="129" t="s">
        <v>300</v>
      </c>
      <c r="C131" s="243"/>
      <c r="D131" s="242"/>
      <c r="E131" s="244"/>
      <c r="F131" s="242"/>
    </row>
    <row r="132" spans="1:109" s="129" customFormat="1" x14ac:dyDescent="0.2">
      <c r="B132" s="129" t="s">
        <v>296</v>
      </c>
      <c r="C132" s="243"/>
      <c r="D132" s="242"/>
      <c r="E132" s="244"/>
      <c r="F132" s="242"/>
    </row>
    <row r="133" spans="1:109" s="129" customFormat="1" x14ac:dyDescent="0.2">
      <c r="B133" s="129" t="s">
        <v>244</v>
      </c>
      <c r="C133" s="243" t="s">
        <v>148</v>
      </c>
      <c r="D133" s="242">
        <v>70.11</v>
      </c>
      <c r="E133" s="244"/>
      <c r="F133" s="242">
        <f>+E133*D133</f>
        <v>0</v>
      </c>
    </row>
    <row r="134" spans="1:109" s="129" customFormat="1" x14ac:dyDescent="0.2">
      <c r="C134" s="243"/>
      <c r="D134" s="242"/>
      <c r="E134" s="244"/>
      <c r="F134" s="242"/>
    </row>
    <row r="135" spans="1:109" s="192" customFormat="1" x14ac:dyDescent="0.2">
      <c r="A135" s="119"/>
      <c r="B135" s="120"/>
      <c r="C135" s="231"/>
      <c r="D135" s="152"/>
      <c r="E135" s="140"/>
      <c r="F135" s="139"/>
      <c r="G135" s="188"/>
      <c r="H135" s="188"/>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88"/>
      <c r="BL135" s="188"/>
      <c r="BM135" s="188"/>
      <c r="BN135" s="188"/>
      <c r="BO135" s="188"/>
      <c r="BP135" s="188"/>
      <c r="BQ135" s="188"/>
      <c r="BR135" s="188"/>
      <c r="BS135" s="188"/>
      <c r="BT135" s="188"/>
      <c r="BU135" s="188"/>
      <c r="BV135" s="188"/>
      <c r="BW135" s="188"/>
      <c r="BX135" s="188"/>
      <c r="BY135" s="188"/>
      <c r="BZ135" s="188"/>
      <c r="CA135" s="188"/>
      <c r="CB135" s="188"/>
      <c r="CC135" s="188"/>
      <c r="CD135" s="188"/>
      <c r="CE135" s="188"/>
      <c r="CF135" s="188"/>
      <c r="CG135" s="188"/>
      <c r="CH135" s="188"/>
      <c r="CI135" s="188"/>
      <c r="CJ135" s="188"/>
      <c r="CK135" s="188"/>
      <c r="CL135" s="188"/>
      <c r="CM135" s="188"/>
      <c r="CN135" s="188"/>
      <c r="CO135" s="188"/>
      <c r="CP135" s="188"/>
      <c r="CQ135" s="188"/>
      <c r="CR135" s="188"/>
      <c r="CS135" s="188"/>
      <c r="CT135" s="188"/>
      <c r="CU135" s="188"/>
      <c r="CV135" s="188"/>
      <c r="CW135" s="188"/>
      <c r="CX135" s="188"/>
      <c r="CY135" s="188"/>
      <c r="CZ135" s="188"/>
      <c r="DA135" s="188"/>
      <c r="DB135" s="188"/>
      <c r="DC135" s="188"/>
      <c r="DD135" s="188"/>
      <c r="DE135" s="188"/>
    </row>
    <row r="136" spans="1:109" s="192" customFormat="1" ht="38.25" x14ac:dyDescent="0.2">
      <c r="A136" s="119" t="s">
        <v>219</v>
      </c>
      <c r="B136" s="250" t="s">
        <v>301</v>
      </c>
      <c r="C136" s="231"/>
      <c r="D136" s="152"/>
      <c r="E136" s="140"/>
      <c r="F136" s="139"/>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88"/>
      <c r="AR136" s="188"/>
      <c r="AS136" s="188"/>
      <c r="AT136" s="188"/>
      <c r="AU136" s="188"/>
      <c r="AV136" s="188"/>
      <c r="AW136" s="188"/>
      <c r="AX136" s="188"/>
      <c r="AY136" s="188"/>
      <c r="AZ136" s="188"/>
      <c r="BA136" s="188"/>
      <c r="BB136" s="188"/>
      <c r="BC136" s="188"/>
      <c r="BD136" s="188"/>
      <c r="BE136" s="188"/>
      <c r="BF136" s="188"/>
      <c r="BG136" s="188"/>
      <c r="BH136" s="188"/>
      <c r="BI136" s="188"/>
      <c r="BJ136" s="188"/>
      <c r="BK136" s="188"/>
      <c r="BL136" s="188"/>
      <c r="BM136" s="188"/>
      <c r="BN136" s="188"/>
      <c r="BO136" s="188"/>
      <c r="BP136" s="188"/>
      <c r="BQ136" s="188"/>
      <c r="BR136" s="188"/>
      <c r="BS136" s="188"/>
      <c r="BT136" s="188"/>
      <c r="BU136" s="188"/>
      <c r="BV136" s="188"/>
      <c r="BW136" s="188"/>
      <c r="BX136" s="188"/>
      <c r="BY136" s="188"/>
      <c r="BZ136" s="188"/>
      <c r="CA136" s="188"/>
      <c r="CB136" s="188"/>
      <c r="CC136" s="188"/>
      <c r="CD136" s="188"/>
      <c r="CE136" s="188"/>
      <c r="CF136" s="188"/>
      <c r="CG136" s="188"/>
      <c r="CH136" s="188"/>
      <c r="CI136" s="188"/>
      <c r="CJ136" s="188"/>
      <c r="CK136" s="188"/>
      <c r="CL136" s="188"/>
      <c r="CM136" s="188"/>
      <c r="CN136" s="188"/>
      <c r="CO136" s="188"/>
      <c r="CP136" s="188"/>
      <c r="CQ136" s="188"/>
      <c r="CR136" s="188"/>
      <c r="CS136" s="188"/>
      <c r="CT136" s="188"/>
      <c r="CU136" s="188"/>
      <c r="CV136" s="188"/>
      <c r="CW136" s="188"/>
      <c r="CX136" s="188"/>
      <c r="CY136" s="188"/>
      <c r="CZ136" s="188"/>
      <c r="DA136" s="188"/>
      <c r="DB136" s="188"/>
      <c r="DC136" s="188"/>
      <c r="DD136" s="188"/>
      <c r="DE136" s="188"/>
    </row>
    <row r="137" spans="1:109" s="192" customFormat="1" x14ac:dyDescent="0.2">
      <c r="A137" s="119"/>
      <c r="B137" s="120"/>
      <c r="C137" s="231"/>
      <c r="D137" s="152"/>
      <c r="E137" s="140"/>
      <c r="F137" s="139"/>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8"/>
      <c r="AD137" s="188"/>
      <c r="AE137" s="188"/>
      <c r="AF137" s="188"/>
      <c r="AG137" s="188"/>
      <c r="AH137" s="188"/>
      <c r="AI137" s="188"/>
      <c r="AJ137" s="188"/>
      <c r="AK137" s="188"/>
      <c r="AL137" s="188"/>
      <c r="AM137" s="188"/>
      <c r="AN137" s="188"/>
      <c r="AO137" s="188"/>
      <c r="AP137" s="188"/>
      <c r="AQ137" s="188"/>
      <c r="AR137" s="188"/>
      <c r="AS137" s="188"/>
      <c r="AT137" s="188"/>
      <c r="AU137" s="188"/>
      <c r="AV137" s="188"/>
      <c r="AW137" s="188"/>
      <c r="AX137" s="188"/>
      <c r="AY137" s="188"/>
      <c r="AZ137" s="188"/>
      <c r="BA137" s="188"/>
      <c r="BB137" s="188"/>
      <c r="BC137" s="188"/>
      <c r="BD137" s="188"/>
      <c r="BE137" s="188"/>
      <c r="BF137" s="188"/>
      <c r="BG137" s="188"/>
      <c r="BH137" s="188"/>
      <c r="BI137" s="188"/>
      <c r="BJ137" s="188"/>
      <c r="BK137" s="188"/>
      <c r="BL137" s="188"/>
      <c r="BM137" s="188"/>
      <c r="BN137" s="188"/>
      <c r="BO137" s="188"/>
      <c r="BP137" s="188"/>
      <c r="BQ137" s="188"/>
      <c r="BR137" s="188"/>
      <c r="BS137" s="188"/>
      <c r="BT137" s="188"/>
      <c r="BU137" s="188"/>
      <c r="BV137" s="188"/>
      <c r="BW137" s="188"/>
      <c r="BX137" s="188"/>
      <c r="BY137" s="188"/>
      <c r="BZ137" s="188"/>
      <c r="CA137" s="188"/>
      <c r="CB137" s="188"/>
      <c r="CC137" s="188"/>
      <c r="CD137" s="188"/>
      <c r="CE137" s="188"/>
      <c r="CF137" s="188"/>
      <c r="CG137" s="188"/>
      <c r="CH137" s="188"/>
      <c r="CI137" s="188"/>
      <c r="CJ137" s="188"/>
      <c r="CK137" s="188"/>
      <c r="CL137" s="188"/>
      <c r="CM137" s="188"/>
      <c r="CN137" s="188"/>
      <c r="CO137" s="188"/>
      <c r="CP137" s="188"/>
      <c r="CQ137" s="188"/>
      <c r="CR137" s="188"/>
      <c r="CS137" s="188"/>
      <c r="CT137" s="188"/>
      <c r="CU137" s="188"/>
      <c r="CV137" s="188"/>
      <c r="CW137" s="188"/>
      <c r="CX137" s="188"/>
      <c r="CY137" s="188"/>
      <c r="CZ137" s="188"/>
      <c r="DA137" s="188"/>
      <c r="DB137" s="188"/>
      <c r="DC137" s="188"/>
      <c r="DD137" s="188"/>
      <c r="DE137" s="188"/>
    </row>
    <row r="138" spans="1:109" s="129" customFormat="1" ht="25.5" x14ac:dyDescent="0.2">
      <c r="A138" s="129" t="s">
        <v>139</v>
      </c>
      <c r="B138" s="248" t="s">
        <v>302</v>
      </c>
      <c r="C138" s="243"/>
      <c r="D138" s="242"/>
      <c r="E138" s="244"/>
      <c r="F138" s="242"/>
    </row>
    <row r="139" spans="1:109" s="233" customFormat="1" ht="25.5" x14ac:dyDescent="0.2">
      <c r="A139" s="124"/>
      <c r="B139" s="125" t="s">
        <v>303</v>
      </c>
      <c r="C139" s="243" t="s">
        <v>148</v>
      </c>
      <c r="D139" s="242">
        <f>98.8+319.9</f>
        <v>418.7</v>
      </c>
      <c r="E139" s="244"/>
      <c r="F139" s="242">
        <f>+E139*D139</f>
        <v>0</v>
      </c>
    </row>
    <row r="140" spans="1:109" s="233" customFormat="1" ht="38.25" x14ac:dyDescent="0.2">
      <c r="A140" s="124"/>
      <c r="B140" s="125" t="s">
        <v>304</v>
      </c>
      <c r="C140" s="243" t="s">
        <v>148</v>
      </c>
      <c r="D140" s="242">
        <f>98.8+319.9</f>
        <v>418.7</v>
      </c>
      <c r="E140" s="244"/>
      <c r="F140" s="242">
        <f>+E140*D140</f>
        <v>0</v>
      </c>
    </row>
    <row r="141" spans="1:109" s="233" customFormat="1" ht="25.5" x14ac:dyDescent="0.2">
      <c r="A141" s="124"/>
      <c r="B141" s="125" t="s">
        <v>305</v>
      </c>
      <c r="C141" s="231"/>
      <c r="D141" s="139"/>
      <c r="E141" s="140"/>
      <c r="F141" s="139"/>
    </row>
    <row r="142" spans="1:109" s="233" customFormat="1" ht="38.25" x14ac:dyDescent="0.2">
      <c r="A142" s="124"/>
      <c r="B142" s="129" t="s">
        <v>306</v>
      </c>
      <c r="C142" s="243" t="s">
        <v>148</v>
      </c>
      <c r="D142" s="242">
        <f>128.3+368.7</f>
        <v>497</v>
      </c>
      <c r="E142" s="244"/>
      <c r="F142" s="242">
        <f>+E142*D142</f>
        <v>0</v>
      </c>
    </row>
    <row r="143" spans="1:109" s="129" customFormat="1" x14ac:dyDescent="0.2">
      <c r="B143" s="129" t="s">
        <v>307</v>
      </c>
      <c r="C143" s="243" t="s">
        <v>148</v>
      </c>
      <c r="D143" s="242">
        <f>128.3+368.7</f>
        <v>497</v>
      </c>
      <c r="E143" s="244"/>
      <c r="F143" s="242">
        <f>+E143*D143</f>
        <v>0</v>
      </c>
    </row>
    <row r="144" spans="1:109" s="129" customFormat="1" ht="89.25" x14ac:dyDescent="0.2">
      <c r="B144" s="129" t="s">
        <v>308</v>
      </c>
      <c r="C144" s="243" t="s">
        <v>148</v>
      </c>
      <c r="D144" s="242">
        <f>128.3+368.7</f>
        <v>497</v>
      </c>
      <c r="E144" s="244"/>
      <c r="F144" s="242">
        <f>+E144*D144</f>
        <v>0</v>
      </c>
    </row>
    <row r="145" spans="1:6" s="129" customFormat="1" ht="51" x14ac:dyDescent="0.2">
      <c r="B145" s="129" t="s">
        <v>309</v>
      </c>
      <c r="C145" s="243" t="s">
        <v>148</v>
      </c>
      <c r="D145" s="242">
        <f>128.3+12+386.7</f>
        <v>527</v>
      </c>
      <c r="E145" s="244"/>
      <c r="F145" s="242">
        <f>+E145*D145</f>
        <v>0</v>
      </c>
    </row>
    <row r="146" spans="1:6" s="129" customFormat="1" ht="25.5" x14ac:dyDescent="0.2">
      <c r="B146" s="129" t="s">
        <v>310</v>
      </c>
      <c r="C146" s="243" t="s">
        <v>148</v>
      </c>
      <c r="D146" s="242">
        <f>128.3+368.7</f>
        <v>497</v>
      </c>
      <c r="E146" s="244"/>
      <c r="F146" s="242">
        <f>+E146*D146</f>
        <v>0</v>
      </c>
    </row>
    <row r="147" spans="1:6" s="129" customFormat="1" ht="25.5" x14ac:dyDescent="0.2">
      <c r="B147" s="241" t="s">
        <v>311</v>
      </c>
      <c r="C147" s="243"/>
      <c r="D147" s="242"/>
      <c r="E147" s="244"/>
      <c r="F147" s="242"/>
    </row>
    <row r="148" spans="1:6" s="129" customFormat="1" x14ac:dyDescent="0.2">
      <c r="C148" s="243"/>
      <c r="D148" s="242"/>
      <c r="E148" s="244"/>
      <c r="F148" s="242"/>
    </row>
    <row r="149" spans="1:6" s="129" customFormat="1" x14ac:dyDescent="0.2">
      <c r="C149" s="243"/>
      <c r="D149" s="242"/>
      <c r="E149" s="244"/>
      <c r="F149" s="242"/>
    </row>
    <row r="150" spans="1:6" s="129" customFormat="1" ht="38.25" x14ac:dyDescent="0.2">
      <c r="A150" s="129" t="s">
        <v>142</v>
      </c>
      <c r="B150" s="129" t="s">
        <v>312</v>
      </c>
      <c r="C150" s="243" t="s">
        <v>313</v>
      </c>
      <c r="D150" s="242">
        <f>50.95+76.95</f>
        <v>127.9</v>
      </c>
      <c r="E150" s="244"/>
      <c r="F150" s="242">
        <f>+E150*D150</f>
        <v>0</v>
      </c>
    </row>
    <row r="151" spans="1:6" s="129" customFormat="1" x14ac:dyDescent="0.2">
      <c r="C151" s="243"/>
      <c r="D151" s="242"/>
      <c r="E151" s="244"/>
      <c r="F151" s="242"/>
    </row>
    <row r="152" spans="1:6" s="129" customFormat="1" x14ac:dyDescent="0.2">
      <c r="C152" s="243"/>
      <c r="D152" s="242"/>
      <c r="E152" s="244"/>
      <c r="F152" s="242"/>
    </row>
    <row r="153" spans="1:6" s="129" customFormat="1" x14ac:dyDescent="0.2">
      <c r="A153" s="129" t="s">
        <v>165</v>
      </c>
      <c r="B153" s="248" t="s">
        <v>314</v>
      </c>
      <c r="C153" s="243"/>
      <c r="D153" s="242"/>
      <c r="E153" s="244"/>
      <c r="F153" s="242"/>
    </row>
    <row r="154" spans="1:6" s="129" customFormat="1" ht="51" x14ac:dyDescent="0.2">
      <c r="B154" s="129" t="s">
        <v>315</v>
      </c>
      <c r="C154" s="243" t="s">
        <v>148</v>
      </c>
      <c r="D154" s="242">
        <v>43.56</v>
      </c>
      <c r="E154" s="244"/>
      <c r="F154" s="242">
        <f t="shared" ref="F154:F163" si="0">+E154*D154</f>
        <v>0</v>
      </c>
    </row>
    <row r="155" spans="1:6" s="129" customFormat="1" ht="38.25" x14ac:dyDescent="0.2">
      <c r="B155" s="129" t="s">
        <v>316</v>
      </c>
      <c r="C155" s="243" t="s">
        <v>148</v>
      </c>
      <c r="D155" s="242">
        <f>5.7*10.34-3</f>
        <v>55.938000000000002</v>
      </c>
      <c r="E155" s="244"/>
      <c r="F155" s="242">
        <f t="shared" si="0"/>
        <v>0</v>
      </c>
    </row>
    <row r="156" spans="1:6" s="129" customFormat="1" ht="38.25" x14ac:dyDescent="0.2">
      <c r="B156" s="129" t="s">
        <v>317</v>
      </c>
      <c r="C156" s="243" t="s">
        <v>148</v>
      </c>
      <c r="D156" s="242">
        <f>5.7*10.34-3</f>
        <v>55.938000000000002</v>
      </c>
      <c r="E156" s="244"/>
      <c r="F156" s="242">
        <f t="shared" si="0"/>
        <v>0</v>
      </c>
    </row>
    <row r="157" spans="1:6" s="129" customFormat="1" x14ac:dyDescent="0.2">
      <c r="B157" s="129" t="s">
        <v>318</v>
      </c>
      <c r="C157" s="243" t="s">
        <v>148</v>
      </c>
      <c r="D157" s="242">
        <f>5.7*10.34-3</f>
        <v>55.938000000000002</v>
      </c>
      <c r="E157" s="244"/>
      <c r="F157" s="242">
        <f t="shared" si="0"/>
        <v>0</v>
      </c>
    </row>
    <row r="158" spans="1:6" s="129" customFormat="1" ht="63.75" x14ac:dyDescent="0.2">
      <c r="B158" s="129" t="s">
        <v>319</v>
      </c>
      <c r="C158" s="243" t="s">
        <v>148</v>
      </c>
      <c r="D158" s="242">
        <f>5.7*10.34-3</f>
        <v>55.938000000000002</v>
      </c>
      <c r="E158" s="244"/>
      <c r="F158" s="242">
        <f t="shared" si="0"/>
        <v>0</v>
      </c>
    </row>
    <row r="159" spans="1:6" s="129" customFormat="1" ht="51" x14ac:dyDescent="0.2">
      <c r="B159" s="129" t="s">
        <v>309</v>
      </c>
      <c r="C159" s="243" t="s">
        <v>148</v>
      </c>
      <c r="D159" s="242">
        <f>58.94+0.4*35.2+4.5*2*0.4-3.01</f>
        <v>73.609999999999985</v>
      </c>
      <c r="E159" s="244"/>
      <c r="F159" s="242">
        <f t="shared" si="0"/>
        <v>0</v>
      </c>
    </row>
    <row r="160" spans="1:6" s="129" customFormat="1" ht="63.75" x14ac:dyDescent="0.2">
      <c r="B160" s="129" t="s">
        <v>320</v>
      </c>
      <c r="C160" s="243" t="s">
        <v>148</v>
      </c>
      <c r="D160" s="242">
        <f>5.7*10.34-3</f>
        <v>55.938000000000002</v>
      </c>
      <c r="E160" s="244"/>
      <c r="F160" s="242">
        <f t="shared" si="0"/>
        <v>0</v>
      </c>
    </row>
    <row r="161" spans="1:109" s="129" customFormat="1" ht="51" x14ac:dyDescent="0.2">
      <c r="B161" s="129" t="s">
        <v>321</v>
      </c>
      <c r="C161" s="243" t="s">
        <v>148</v>
      </c>
      <c r="D161" s="242">
        <f>5.7*10.34-3</f>
        <v>55.938000000000002</v>
      </c>
      <c r="E161" s="244"/>
      <c r="F161" s="242">
        <f t="shared" si="0"/>
        <v>0</v>
      </c>
    </row>
    <row r="162" spans="1:109" s="129" customFormat="1" x14ac:dyDescent="0.2">
      <c r="B162" s="129" t="s">
        <v>322</v>
      </c>
      <c r="C162" s="243" t="s">
        <v>148</v>
      </c>
      <c r="D162" s="242">
        <f>58.94+0.4*35.2+4.5*2*0.4-3.01</f>
        <v>73.609999999999985</v>
      </c>
      <c r="E162" s="244"/>
      <c r="F162" s="242">
        <f t="shared" si="0"/>
        <v>0</v>
      </c>
    </row>
    <row r="163" spans="1:109" s="129" customFormat="1" ht="25.5" x14ac:dyDescent="0.2">
      <c r="B163" s="129" t="s">
        <v>323</v>
      </c>
      <c r="C163" s="243" t="s">
        <v>148</v>
      </c>
      <c r="D163" s="242">
        <f>5.7*10.34-3</f>
        <v>55.938000000000002</v>
      </c>
      <c r="E163" s="244"/>
      <c r="F163" s="242">
        <f t="shared" si="0"/>
        <v>0</v>
      </c>
    </row>
    <row r="164" spans="1:109" s="129" customFormat="1" ht="25.5" x14ac:dyDescent="0.2">
      <c r="B164" s="241" t="s">
        <v>324</v>
      </c>
      <c r="C164" s="243"/>
      <c r="D164" s="242"/>
      <c r="E164" s="244"/>
      <c r="F164" s="242"/>
    </row>
    <row r="165" spans="1:109" s="129" customFormat="1" x14ac:dyDescent="0.2">
      <c r="C165" s="243"/>
      <c r="D165" s="242"/>
      <c r="E165" s="244"/>
      <c r="F165" s="242"/>
    </row>
    <row r="166" spans="1:109" s="129" customFormat="1" x14ac:dyDescent="0.2">
      <c r="C166" s="243"/>
      <c r="D166" s="242"/>
      <c r="E166" s="244"/>
      <c r="F166" s="242"/>
    </row>
    <row r="167" spans="1:109" s="188" customFormat="1" ht="25.5" x14ac:dyDescent="0.2">
      <c r="A167" s="124" t="s">
        <v>167</v>
      </c>
      <c r="B167" s="129" t="s">
        <v>325</v>
      </c>
      <c r="C167" s="231" t="s">
        <v>148</v>
      </c>
      <c r="D167" s="139">
        <f>35.2*0.4</f>
        <v>14.080000000000002</v>
      </c>
      <c r="E167" s="140"/>
      <c r="F167" s="242">
        <f>+E167*D167</f>
        <v>0</v>
      </c>
    </row>
    <row r="168" spans="1:109" s="188" customFormat="1" x14ac:dyDescent="0.2">
      <c r="A168" s="124"/>
      <c r="B168" s="125"/>
      <c r="C168" s="231"/>
      <c r="D168" s="139"/>
      <c r="E168" s="140"/>
      <c r="F168" s="139"/>
    </row>
    <row r="169" spans="1:109" s="188" customFormat="1" ht="38.25" x14ac:dyDescent="0.2">
      <c r="A169" s="124" t="s">
        <v>184</v>
      </c>
      <c r="B169" s="125" t="s">
        <v>326</v>
      </c>
      <c r="C169" s="231" t="s">
        <v>313</v>
      </c>
      <c r="D169" s="139">
        <v>1</v>
      </c>
      <c r="E169" s="140"/>
      <c r="F169" s="242">
        <f>+E169*D169</f>
        <v>0</v>
      </c>
    </row>
    <row r="170" spans="1:109" s="192" customFormat="1" x14ac:dyDescent="0.2">
      <c r="A170" s="119"/>
      <c r="B170" s="251"/>
      <c r="C170" s="231"/>
      <c r="D170" s="152"/>
      <c r="E170" s="140"/>
      <c r="F170" s="139"/>
      <c r="G170" s="188"/>
      <c r="H170" s="188"/>
      <c r="I170" s="188"/>
      <c r="J170" s="188"/>
      <c r="K170" s="188"/>
      <c r="L170" s="188"/>
      <c r="M170" s="188"/>
      <c r="N170" s="188"/>
      <c r="O170" s="188"/>
      <c r="P170" s="188"/>
      <c r="Q170" s="188"/>
      <c r="R170" s="188"/>
      <c r="S170" s="188"/>
      <c r="T170" s="188"/>
      <c r="U170" s="188"/>
      <c r="V170" s="188"/>
      <c r="W170" s="188"/>
      <c r="X170" s="188"/>
      <c r="Y170" s="188"/>
      <c r="Z170" s="188"/>
      <c r="AA170" s="188"/>
      <c r="AB170" s="188"/>
      <c r="AC170" s="188"/>
      <c r="AD170" s="188"/>
      <c r="AE170" s="188"/>
      <c r="AF170" s="188"/>
      <c r="AG170" s="188"/>
      <c r="AH170" s="188"/>
      <c r="AI170" s="188"/>
      <c r="AJ170" s="188"/>
      <c r="AK170" s="188"/>
      <c r="AL170" s="188"/>
      <c r="AM170" s="188"/>
      <c r="AN170" s="188"/>
      <c r="AO170" s="188"/>
      <c r="AP170" s="188"/>
      <c r="AQ170" s="188"/>
      <c r="AR170" s="188"/>
      <c r="AS170" s="188"/>
      <c r="AT170" s="188"/>
      <c r="AU170" s="188"/>
      <c r="AV170" s="188"/>
      <c r="AW170" s="188"/>
      <c r="AX170" s="188"/>
      <c r="AY170" s="188"/>
      <c r="AZ170" s="188"/>
      <c r="BA170" s="188"/>
      <c r="BB170" s="188"/>
      <c r="BC170" s="188"/>
      <c r="BD170" s="188"/>
      <c r="BE170" s="188"/>
      <c r="BF170" s="188"/>
      <c r="BG170" s="188"/>
      <c r="BH170" s="188"/>
      <c r="BI170" s="188"/>
      <c r="BJ170" s="188"/>
      <c r="BK170" s="188"/>
      <c r="BL170" s="188"/>
      <c r="BM170" s="188"/>
      <c r="BN170" s="188"/>
      <c r="BO170" s="188"/>
      <c r="BP170" s="188"/>
      <c r="BQ170" s="188"/>
      <c r="BR170" s="188"/>
      <c r="BS170" s="188"/>
      <c r="BT170" s="188"/>
      <c r="BU170" s="188"/>
      <c r="BV170" s="188"/>
      <c r="BW170" s="188"/>
      <c r="BX170" s="188"/>
      <c r="BY170" s="188"/>
      <c r="BZ170" s="188"/>
      <c r="CA170" s="188"/>
      <c r="CB170" s="188"/>
      <c r="CC170" s="188"/>
      <c r="CD170" s="188"/>
      <c r="CE170" s="188"/>
      <c r="CF170" s="188"/>
      <c r="CG170" s="188"/>
      <c r="CH170" s="188"/>
      <c r="CI170" s="188"/>
      <c r="CJ170" s="188"/>
      <c r="CK170" s="188"/>
      <c r="CL170" s="188"/>
      <c r="CM170" s="188"/>
      <c r="CN170" s="188"/>
      <c r="CO170" s="188"/>
      <c r="CP170" s="188"/>
      <c r="CQ170" s="188"/>
      <c r="CR170" s="188"/>
      <c r="CS170" s="188"/>
      <c r="CT170" s="188"/>
      <c r="CU170" s="188"/>
      <c r="CV170" s="188"/>
      <c r="CW170" s="188"/>
      <c r="CX170" s="188"/>
      <c r="CY170" s="188"/>
      <c r="CZ170" s="188"/>
      <c r="DA170" s="188"/>
      <c r="DB170" s="188"/>
      <c r="DC170" s="188"/>
      <c r="DD170" s="188"/>
      <c r="DE170" s="188"/>
    </row>
    <row r="171" spans="1:109" s="233" customFormat="1" ht="25.5" x14ac:dyDescent="0.2">
      <c r="A171" s="124" t="s">
        <v>227</v>
      </c>
      <c r="B171" s="125" t="s">
        <v>327</v>
      </c>
      <c r="C171" s="231"/>
      <c r="D171" s="139"/>
      <c r="E171" s="140"/>
      <c r="F171" s="139"/>
    </row>
    <row r="172" spans="1:109" s="233" customFormat="1" ht="51" x14ac:dyDescent="0.2">
      <c r="A172" s="124"/>
      <c r="B172" s="125" t="s">
        <v>328</v>
      </c>
      <c r="C172" s="231" t="s">
        <v>313</v>
      </c>
      <c r="D172" s="139">
        <v>19.7</v>
      </c>
      <c r="E172" s="140"/>
      <c r="F172" s="242">
        <f>+E172*D172</f>
        <v>0</v>
      </c>
    </row>
    <row r="173" spans="1:109" s="188" customFormat="1" x14ac:dyDescent="0.2">
      <c r="A173" s="124"/>
      <c r="B173" s="125"/>
      <c r="C173" s="231"/>
      <c r="D173" s="139"/>
      <c r="E173" s="140"/>
      <c r="F173" s="139"/>
    </row>
    <row r="174" spans="1:109" s="188" customFormat="1" x14ac:dyDescent="0.2">
      <c r="A174" s="124"/>
      <c r="B174" s="125"/>
      <c r="C174" s="231"/>
      <c r="D174" s="139"/>
      <c r="E174" s="140"/>
      <c r="F174" s="139"/>
    </row>
    <row r="175" spans="1:109" s="233" customFormat="1" ht="25.5" x14ac:dyDescent="0.2">
      <c r="A175" s="124" t="s">
        <v>329</v>
      </c>
      <c r="B175" s="125" t="s">
        <v>330</v>
      </c>
      <c r="C175" s="231"/>
      <c r="D175" s="139"/>
      <c r="E175" s="140"/>
      <c r="F175" s="139"/>
    </row>
    <row r="176" spans="1:109" s="233" customFormat="1" ht="38.25" x14ac:dyDescent="0.2">
      <c r="A176" s="124"/>
      <c r="B176" s="125" t="s">
        <v>331</v>
      </c>
      <c r="C176" s="231"/>
      <c r="D176" s="139"/>
      <c r="E176" s="140"/>
      <c r="F176" s="139"/>
    </row>
    <row r="177" spans="1:109" s="233" customFormat="1" x14ac:dyDescent="0.2">
      <c r="A177" s="124"/>
      <c r="B177" s="125" t="s">
        <v>332</v>
      </c>
      <c r="C177" s="231" t="s">
        <v>313</v>
      </c>
      <c r="D177" s="139">
        <v>39.75</v>
      </c>
      <c r="E177" s="140"/>
      <c r="F177" s="242">
        <f>+E177*D177</f>
        <v>0</v>
      </c>
    </row>
    <row r="178" spans="1:109" s="233" customFormat="1" x14ac:dyDescent="0.2">
      <c r="A178" s="124"/>
      <c r="B178" s="125"/>
      <c r="C178" s="231"/>
      <c r="D178" s="139"/>
      <c r="E178" s="140"/>
      <c r="F178" s="139"/>
    </row>
    <row r="179" spans="1:109" s="188" customFormat="1" x14ac:dyDescent="0.2">
      <c r="A179" s="124"/>
      <c r="B179" s="125"/>
      <c r="C179" s="231"/>
      <c r="D179" s="139"/>
      <c r="E179" s="140"/>
      <c r="F179" s="139"/>
    </row>
    <row r="180" spans="1:109" s="192" customFormat="1" ht="63.75" x14ac:dyDescent="0.2">
      <c r="A180" s="119" t="s">
        <v>333</v>
      </c>
      <c r="B180" s="120" t="s">
        <v>334</v>
      </c>
      <c r="C180" s="231" t="s">
        <v>222</v>
      </c>
      <c r="D180" s="152">
        <v>2</v>
      </c>
      <c r="E180" s="140"/>
      <c r="F180" s="242">
        <f>+E180*D180</f>
        <v>0</v>
      </c>
      <c r="G180" s="188"/>
      <c r="H180" s="188"/>
      <c r="I180" s="188"/>
      <c r="J180" s="188"/>
      <c r="K180" s="188"/>
      <c r="L180" s="188"/>
      <c r="M180" s="188"/>
      <c r="N180" s="188"/>
      <c r="O180" s="188"/>
      <c r="P180" s="188"/>
      <c r="Q180" s="188"/>
      <c r="R180" s="188"/>
      <c r="S180" s="188"/>
      <c r="T180" s="188"/>
      <c r="U180" s="188"/>
      <c r="V180" s="188"/>
      <c r="W180" s="188"/>
      <c r="X180" s="188"/>
      <c r="Y180" s="188"/>
      <c r="Z180" s="188"/>
      <c r="AA180" s="188"/>
      <c r="AB180" s="188"/>
      <c r="AC180" s="188"/>
      <c r="AD180" s="188"/>
      <c r="AE180" s="188"/>
      <c r="AF180" s="188"/>
      <c r="AG180" s="188"/>
      <c r="AH180" s="188"/>
      <c r="AI180" s="188"/>
      <c r="AJ180" s="188"/>
      <c r="AK180" s="188"/>
      <c r="AL180" s="188"/>
      <c r="AM180" s="188"/>
      <c r="AN180" s="188"/>
      <c r="AO180" s="188"/>
      <c r="AP180" s="188"/>
      <c r="AQ180" s="188"/>
      <c r="AR180" s="188"/>
      <c r="AS180" s="188"/>
      <c r="AT180" s="188"/>
      <c r="AU180" s="188"/>
      <c r="AV180" s="188"/>
      <c r="AW180" s="188"/>
      <c r="AX180" s="188"/>
      <c r="AY180" s="188"/>
      <c r="AZ180" s="188"/>
      <c r="BA180" s="188"/>
      <c r="BB180" s="188"/>
      <c r="BC180" s="188"/>
      <c r="BD180" s="188"/>
      <c r="BE180" s="188"/>
      <c r="BF180" s="188"/>
      <c r="BG180" s="188"/>
      <c r="BH180" s="188"/>
      <c r="BI180" s="188"/>
      <c r="BJ180" s="188"/>
      <c r="BK180" s="188"/>
      <c r="BL180" s="188"/>
      <c r="BM180" s="188"/>
      <c r="BN180" s="188"/>
      <c r="BO180" s="188"/>
      <c r="BP180" s="188"/>
      <c r="BQ180" s="188"/>
      <c r="BR180" s="188"/>
      <c r="BS180" s="188"/>
      <c r="BT180" s="188"/>
      <c r="BU180" s="188"/>
      <c r="BV180" s="188"/>
      <c r="BW180" s="188"/>
      <c r="BX180" s="188"/>
      <c r="BY180" s="188"/>
      <c r="BZ180" s="188"/>
      <c r="CA180" s="188"/>
      <c r="CB180" s="188"/>
      <c r="CC180" s="188"/>
      <c r="CD180" s="188"/>
      <c r="CE180" s="188"/>
      <c r="CF180" s="188"/>
      <c r="CG180" s="188"/>
      <c r="CH180" s="188"/>
      <c r="CI180" s="188"/>
      <c r="CJ180" s="188"/>
      <c r="CK180" s="188"/>
      <c r="CL180" s="188"/>
      <c r="CM180" s="188"/>
      <c r="CN180" s="188"/>
      <c r="CO180" s="188"/>
      <c r="CP180" s="188"/>
      <c r="CQ180" s="188"/>
      <c r="CR180" s="188"/>
      <c r="CS180" s="188"/>
      <c r="CT180" s="188"/>
      <c r="CU180" s="188"/>
      <c r="CV180" s="188"/>
      <c r="CW180" s="188"/>
      <c r="CX180" s="188"/>
      <c r="CY180" s="188"/>
      <c r="CZ180" s="188"/>
      <c r="DA180" s="188"/>
      <c r="DB180" s="188"/>
      <c r="DC180" s="188"/>
      <c r="DD180" s="188"/>
      <c r="DE180" s="188"/>
    </row>
    <row r="181" spans="1:109" s="188" customFormat="1" x14ac:dyDescent="0.2">
      <c r="A181" s="124"/>
      <c r="B181" s="252" t="s">
        <v>335</v>
      </c>
      <c r="C181" s="231"/>
      <c r="D181" s="139"/>
      <c r="E181" s="140"/>
      <c r="F181" s="139"/>
    </row>
    <row r="182" spans="1:109" s="188" customFormat="1" ht="25.5" x14ac:dyDescent="0.2">
      <c r="A182" s="124"/>
      <c r="B182" s="253" t="s">
        <v>336</v>
      </c>
      <c r="C182" s="231"/>
      <c r="D182" s="139"/>
      <c r="E182" s="140"/>
      <c r="F182" s="139"/>
    </row>
    <row r="183" spans="1:109" s="188" customFormat="1" ht="25.5" x14ac:dyDescent="0.2">
      <c r="A183" s="124"/>
      <c r="B183" s="253" t="s">
        <v>337</v>
      </c>
      <c r="C183" s="231"/>
      <c r="D183" s="139"/>
      <c r="E183" s="140"/>
      <c r="F183" s="139"/>
    </row>
    <row r="184" spans="1:109" s="188" customFormat="1" ht="25.5" x14ac:dyDescent="0.2">
      <c r="A184" s="124"/>
      <c r="B184" s="254" t="s">
        <v>338</v>
      </c>
      <c r="C184" s="231"/>
      <c r="D184" s="139"/>
      <c r="E184" s="140"/>
      <c r="F184" s="139"/>
    </row>
    <row r="185" spans="1:109" s="188" customFormat="1" x14ac:dyDescent="0.2">
      <c r="A185" s="124"/>
      <c r="B185" s="125"/>
      <c r="C185" s="231"/>
      <c r="D185" s="139"/>
      <c r="E185" s="140"/>
      <c r="F185" s="139"/>
    </row>
    <row r="186" spans="1:109" s="188" customFormat="1" x14ac:dyDescent="0.2">
      <c r="A186" s="124"/>
      <c r="B186" s="125"/>
      <c r="C186" s="231"/>
      <c r="D186" s="139"/>
      <c r="E186" s="140"/>
      <c r="F186" s="139"/>
    </row>
    <row r="187" spans="1:109" s="233" customFormat="1" ht="25.5" x14ac:dyDescent="0.2">
      <c r="A187" s="135" t="s">
        <v>339</v>
      </c>
      <c r="B187" s="125" t="s">
        <v>340</v>
      </c>
      <c r="C187" s="128"/>
      <c r="D187" s="139"/>
      <c r="E187" s="140"/>
      <c r="F187" s="139"/>
    </row>
    <row r="188" spans="1:109" s="233" customFormat="1" ht="38.25" x14ac:dyDescent="0.2">
      <c r="A188" s="135" t="s">
        <v>139</v>
      </c>
      <c r="B188" s="125" t="s">
        <v>341</v>
      </c>
      <c r="C188" s="128"/>
      <c r="D188" s="139"/>
      <c r="E188" s="140"/>
      <c r="F188" s="139"/>
    </row>
    <row r="189" spans="1:109" s="233" customFormat="1" x14ac:dyDescent="0.2">
      <c r="A189" s="135"/>
      <c r="B189" s="125" t="s">
        <v>342</v>
      </c>
      <c r="C189" s="128" t="s">
        <v>313</v>
      </c>
      <c r="D189" s="139">
        <v>5.95</v>
      </c>
      <c r="E189" s="140"/>
      <c r="F189" s="242">
        <f>+E189*D189</f>
        <v>0</v>
      </c>
    </row>
    <row r="190" spans="1:109" s="233" customFormat="1" ht="51" x14ac:dyDescent="0.2">
      <c r="A190" s="135" t="s">
        <v>142</v>
      </c>
      <c r="B190" s="125" t="s">
        <v>343</v>
      </c>
      <c r="C190" s="128" t="s">
        <v>313</v>
      </c>
      <c r="D190" s="139">
        <f>34.95-5.95</f>
        <v>29.000000000000004</v>
      </c>
      <c r="E190" s="140"/>
      <c r="F190" s="130">
        <f>+E190*D190</f>
        <v>0</v>
      </c>
    </row>
    <row r="191" spans="1:109" s="233" customFormat="1" x14ac:dyDescent="0.2">
      <c r="A191" s="135"/>
      <c r="B191" s="125"/>
      <c r="C191" s="128"/>
      <c r="D191" s="139"/>
      <c r="E191" s="140"/>
      <c r="F191" s="139"/>
    </row>
    <row r="192" spans="1:109" s="192" customFormat="1" x14ac:dyDescent="0.2">
      <c r="A192" s="119"/>
      <c r="B192" s="251"/>
      <c r="C192" s="231"/>
      <c r="D192" s="152"/>
      <c r="E192" s="140"/>
      <c r="F192" s="139"/>
      <c r="G192" s="188"/>
      <c r="H192" s="188"/>
      <c r="I192" s="188"/>
      <c r="J192" s="188"/>
      <c r="K192" s="188"/>
      <c r="L192" s="188"/>
      <c r="M192" s="188"/>
      <c r="N192" s="188"/>
      <c r="O192" s="188"/>
      <c r="P192" s="188"/>
      <c r="Q192" s="188"/>
      <c r="R192" s="188"/>
      <c r="S192" s="188"/>
      <c r="T192" s="188"/>
      <c r="U192" s="188"/>
      <c r="V192" s="188"/>
      <c r="W192" s="188"/>
      <c r="X192" s="188"/>
      <c r="Y192" s="188"/>
      <c r="Z192" s="188"/>
      <c r="AA192" s="188"/>
      <c r="AB192" s="188"/>
      <c r="AC192" s="188"/>
      <c r="AD192" s="188"/>
      <c r="AE192" s="188"/>
      <c r="AF192" s="188"/>
      <c r="AG192" s="188"/>
      <c r="AH192" s="188"/>
      <c r="AI192" s="188"/>
      <c r="AJ192" s="188"/>
      <c r="AK192" s="188"/>
      <c r="AL192" s="188"/>
      <c r="AM192" s="188"/>
      <c r="AN192" s="188"/>
      <c r="AO192" s="188"/>
      <c r="AP192" s="188"/>
      <c r="AQ192" s="188"/>
      <c r="AR192" s="188"/>
      <c r="AS192" s="188"/>
      <c r="AT192" s="188"/>
      <c r="AU192" s="188"/>
      <c r="AV192" s="188"/>
      <c r="AW192" s="188"/>
      <c r="AX192" s="188"/>
      <c r="AY192" s="188"/>
      <c r="AZ192" s="188"/>
      <c r="BA192" s="188"/>
      <c r="BB192" s="188"/>
      <c r="BC192" s="188"/>
      <c r="BD192" s="188"/>
      <c r="BE192" s="188"/>
      <c r="BF192" s="188"/>
      <c r="BG192" s="188"/>
      <c r="BH192" s="188"/>
      <c r="BI192" s="188"/>
      <c r="BJ192" s="188"/>
      <c r="BK192" s="188"/>
      <c r="BL192" s="188"/>
      <c r="BM192" s="188"/>
      <c r="BN192" s="188"/>
      <c r="BO192" s="188"/>
      <c r="BP192" s="188"/>
      <c r="BQ192" s="188"/>
      <c r="BR192" s="188"/>
      <c r="BS192" s="188"/>
      <c r="BT192" s="188"/>
      <c r="BU192" s="188"/>
      <c r="BV192" s="188"/>
      <c r="BW192" s="188"/>
      <c r="BX192" s="188"/>
      <c r="BY192" s="188"/>
      <c r="BZ192" s="188"/>
      <c r="CA192" s="188"/>
      <c r="CB192" s="188"/>
      <c r="CC192" s="188"/>
      <c r="CD192" s="188"/>
      <c r="CE192" s="188"/>
      <c r="CF192" s="188"/>
      <c r="CG192" s="188"/>
      <c r="CH192" s="188"/>
      <c r="CI192" s="188"/>
      <c r="CJ192" s="188"/>
      <c r="CK192" s="188"/>
      <c r="CL192" s="188"/>
      <c r="CM192" s="188"/>
      <c r="CN192" s="188"/>
      <c r="CO192" s="188"/>
      <c r="CP192" s="188"/>
      <c r="CQ192" s="188"/>
      <c r="CR192" s="188"/>
      <c r="CS192" s="188"/>
      <c r="CT192" s="188"/>
      <c r="CU192" s="188"/>
      <c r="CV192" s="188"/>
      <c r="CW192" s="188"/>
      <c r="CX192" s="188"/>
      <c r="CY192" s="188"/>
      <c r="CZ192" s="188"/>
      <c r="DA192" s="188"/>
      <c r="DB192" s="188"/>
      <c r="DC192" s="188"/>
      <c r="DD192" s="188"/>
      <c r="DE192" s="188"/>
    </row>
    <row r="193" spans="1:109" s="192" customFormat="1" ht="51" x14ac:dyDescent="0.2">
      <c r="A193" s="119" t="s">
        <v>344</v>
      </c>
      <c r="B193" s="120" t="s">
        <v>345</v>
      </c>
      <c r="C193" s="231"/>
      <c r="D193" s="152"/>
      <c r="E193" s="140"/>
      <c r="F193" s="139"/>
      <c r="G193" s="188"/>
      <c r="H193" s="188"/>
      <c r="I193" s="188"/>
      <c r="J193" s="188"/>
      <c r="K193" s="188"/>
      <c r="L193" s="188"/>
      <c r="M193" s="188"/>
      <c r="N193" s="188"/>
      <c r="O193" s="188"/>
      <c r="P193" s="188"/>
      <c r="Q193" s="188"/>
      <c r="R193" s="188"/>
      <c r="S193" s="188"/>
      <c r="T193" s="188"/>
      <c r="U193" s="188"/>
      <c r="V193" s="188"/>
      <c r="W193" s="188"/>
      <c r="X193" s="188"/>
      <c r="Y193" s="188"/>
      <c r="Z193" s="188"/>
      <c r="AA193" s="188"/>
      <c r="AB193" s="188"/>
      <c r="AC193" s="188"/>
      <c r="AD193" s="188"/>
      <c r="AE193" s="188"/>
      <c r="AF193" s="188"/>
      <c r="AG193" s="188"/>
      <c r="AH193" s="188"/>
      <c r="AI193" s="188"/>
      <c r="AJ193" s="188"/>
      <c r="AK193" s="188"/>
      <c r="AL193" s="188"/>
      <c r="AM193" s="188"/>
      <c r="AN193" s="188"/>
      <c r="AO193" s="188"/>
      <c r="AP193" s="188"/>
      <c r="AQ193" s="188"/>
      <c r="AR193" s="188"/>
      <c r="AS193" s="188"/>
      <c r="AT193" s="188"/>
      <c r="AU193" s="188"/>
      <c r="AV193" s="188"/>
      <c r="AW193" s="188"/>
      <c r="AX193" s="188"/>
      <c r="AY193" s="188"/>
      <c r="AZ193" s="188"/>
      <c r="BA193" s="188"/>
      <c r="BB193" s="188"/>
      <c r="BC193" s="188"/>
      <c r="BD193" s="188"/>
      <c r="BE193" s="188"/>
      <c r="BF193" s="188"/>
      <c r="BG193" s="188"/>
      <c r="BH193" s="188"/>
      <c r="BI193" s="188"/>
      <c r="BJ193" s="188"/>
      <c r="BK193" s="188"/>
      <c r="BL193" s="188"/>
      <c r="BM193" s="188"/>
      <c r="BN193" s="188"/>
      <c r="BO193" s="188"/>
      <c r="BP193" s="188"/>
      <c r="BQ193" s="188"/>
      <c r="BR193" s="188"/>
      <c r="BS193" s="188"/>
      <c r="BT193" s="188"/>
      <c r="BU193" s="188"/>
      <c r="BV193" s="188"/>
      <c r="BW193" s="188"/>
      <c r="BX193" s="188"/>
      <c r="BY193" s="188"/>
      <c r="BZ193" s="188"/>
      <c r="CA193" s="188"/>
      <c r="CB193" s="188"/>
      <c r="CC193" s="188"/>
      <c r="CD193" s="188"/>
      <c r="CE193" s="188"/>
      <c r="CF193" s="188"/>
      <c r="CG193" s="188"/>
      <c r="CH193" s="188"/>
      <c r="CI193" s="188"/>
      <c r="CJ193" s="188"/>
      <c r="CK193" s="188"/>
      <c r="CL193" s="188"/>
      <c r="CM193" s="188"/>
      <c r="CN193" s="188"/>
      <c r="CO193" s="188"/>
      <c r="CP193" s="188"/>
      <c r="CQ193" s="188"/>
      <c r="CR193" s="188"/>
      <c r="CS193" s="188"/>
      <c r="CT193" s="188"/>
      <c r="CU193" s="188"/>
      <c r="CV193" s="188"/>
      <c r="CW193" s="188"/>
      <c r="CX193" s="188"/>
      <c r="CY193" s="188"/>
      <c r="CZ193" s="188"/>
      <c r="DA193" s="188"/>
      <c r="DB193" s="188"/>
      <c r="DC193" s="188"/>
      <c r="DD193" s="188"/>
      <c r="DE193" s="188"/>
    </row>
    <row r="194" spans="1:109" s="192" customFormat="1" x14ac:dyDescent="0.2">
      <c r="A194" s="119"/>
      <c r="B194" s="120" t="s">
        <v>346</v>
      </c>
      <c r="C194" s="231" t="s">
        <v>222</v>
      </c>
      <c r="D194" s="152">
        <v>2</v>
      </c>
      <c r="E194" s="140"/>
      <c r="F194" s="242">
        <f>+E194*D194</f>
        <v>0</v>
      </c>
      <c r="G194" s="188"/>
      <c r="H194" s="188"/>
      <c r="I194" s="188"/>
      <c r="J194" s="188"/>
      <c r="K194" s="188"/>
      <c r="L194" s="188"/>
      <c r="M194" s="188"/>
      <c r="N194" s="188"/>
      <c r="O194" s="188"/>
      <c r="P194" s="188"/>
      <c r="Q194" s="188"/>
      <c r="R194" s="188"/>
      <c r="S194" s="188"/>
      <c r="T194" s="188"/>
      <c r="U194" s="188"/>
      <c r="V194" s="188"/>
      <c r="W194" s="188"/>
      <c r="X194" s="188"/>
      <c r="Y194" s="188"/>
      <c r="Z194" s="188"/>
      <c r="AA194" s="188"/>
      <c r="AB194" s="188"/>
      <c r="AC194" s="188"/>
      <c r="AD194" s="188"/>
      <c r="AE194" s="188"/>
      <c r="AF194" s="188"/>
      <c r="AG194" s="188"/>
      <c r="AH194" s="188"/>
      <c r="AI194" s="188"/>
      <c r="AJ194" s="188"/>
      <c r="AK194" s="188"/>
      <c r="AL194" s="188"/>
      <c r="AM194" s="188"/>
      <c r="AN194" s="188"/>
      <c r="AO194" s="188"/>
      <c r="AP194" s="188"/>
      <c r="AQ194" s="188"/>
      <c r="AR194" s="188"/>
      <c r="AS194" s="188"/>
      <c r="AT194" s="188"/>
      <c r="AU194" s="188"/>
      <c r="AV194" s="188"/>
      <c r="AW194" s="188"/>
      <c r="AX194" s="188"/>
      <c r="AY194" s="188"/>
      <c r="AZ194" s="188"/>
      <c r="BA194" s="188"/>
      <c r="BB194" s="188"/>
      <c r="BC194" s="188"/>
      <c r="BD194" s="188"/>
      <c r="BE194" s="188"/>
      <c r="BF194" s="188"/>
      <c r="BG194" s="188"/>
      <c r="BH194" s="188"/>
      <c r="BI194" s="188"/>
      <c r="BJ194" s="188"/>
      <c r="BK194" s="188"/>
      <c r="BL194" s="188"/>
      <c r="BM194" s="188"/>
      <c r="BN194" s="188"/>
      <c r="BO194" s="188"/>
      <c r="BP194" s="188"/>
      <c r="BQ194" s="188"/>
      <c r="BR194" s="188"/>
      <c r="BS194" s="188"/>
      <c r="BT194" s="188"/>
      <c r="BU194" s="188"/>
      <c r="BV194" s="188"/>
      <c r="BW194" s="188"/>
      <c r="BX194" s="188"/>
      <c r="BY194" s="188"/>
      <c r="BZ194" s="188"/>
      <c r="CA194" s="188"/>
      <c r="CB194" s="188"/>
      <c r="CC194" s="188"/>
      <c r="CD194" s="188"/>
      <c r="CE194" s="188"/>
      <c r="CF194" s="188"/>
      <c r="CG194" s="188"/>
      <c r="CH194" s="188"/>
      <c r="CI194" s="188"/>
      <c r="CJ194" s="188"/>
      <c r="CK194" s="188"/>
      <c r="CL194" s="188"/>
      <c r="CM194" s="188"/>
      <c r="CN194" s="188"/>
      <c r="CO194" s="188"/>
      <c r="CP194" s="188"/>
      <c r="CQ194" s="188"/>
      <c r="CR194" s="188"/>
      <c r="CS194" s="188"/>
      <c r="CT194" s="188"/>
      <c r="CU194" s="188"/>
      <c r="CV194" s="188"/>
      <c r="CW194" s="188"/>
      <c r="CX194" s="188"/>
      <c r="CY194" s="188"/>
      <c r="CZ194" s="188"/>
      <c r="DA194" s="188"/>
      <c r="DB194" s="188"/>
      <c r="DC194" s="188"/>
      <c r="DD194" s="188"/>
      <c r="DE194" s="188"/>
    </row>
    <row r="195" spans="1:109" s="192" customFormat="1" x14ac:dyDescent="0.2">
      <c r="A195" s="119"/>
      <c r="B195" s="120"/>
      <c r="C195" s="231"/>
      <c r="D195" s="152"/>
      <c r="E195" s="140"/>
      <c r="F195" s="139"/>
      <c r="G195" s="188"/>
      <c r="H195" s="188"/>
      <c r="I195" s="188"/>
      <c r="J195" s="188"/>
      <c r="K195" s="188"/>
      <c r="L195" s="188"/>
      <c r="M195" s="188"/>
      <c r="N195" s="188"/>
      <c r="O195" s="188"/>
      <c r="P195" s="188"/>
      <c r="Q195" s="188"/>
      <c r="R195" s="188"/>
      <c r="S195" s="188"/>
      <c r="T195" s="188"/>
      <c r="U195" s="188"/>
      <c r="V195" s="188"/>
      <c r="W195" s="188"/>
      <c r="X195" s="188"/>
      <c r="Y195" s="188"/>
      <c r="Z195" s="188"/>
      <c r="AA195" s="188"/>
      <c r="AB195" s="188"/>
      <c r="AC195" s="188"/>
      <c r="AD195" s="188"/>
      <c r="AE195" s="188"/>
      <c r="AF195" s="188"/>
      <c r="AG195" s="188"/>
      <c r="AH195" s="188"/>
      <c r="AI195" s="188"/>
      <c r="AJ195" s="188"/>
      <c r="AK195" s="188"/>
      <c r="AL195" s="188"/>
      <c r="AM195" s="188"/>
      <c r="AN195" s="188"/>
      <c r="AO195" s="188"/>
      <c r="AP195" s="188"/>
      <c r="AQ195" s="188"/>
      <c r="AR195" s="188"/>
      <c r="AS195" s="188"/>
      <c r="AT195" s="188"/>
      <c r="AU195" s="188"/>
      <c r="AV195" s="188"/>
      <c r="AW195" s="188"/>
      <c r="AX195" s="188"/>
      <c r="AY195" s="188"/>
      <c r="AZ195" s="188"/>
      <c r="BA195" s="188"/>
      <c r="BB195" s="188"/>
      <c r="BC195" s="188"/>
      <c r="BD195" s="188"/>
      <c r="BE195" s="188"/>
      <c r="BF195" s="188"/>
      <c r="BG195" s="188"/>
      <c r="BH195" s="188"/>
      <c r="BI195" s="188"/>
      <c r="BJ195" s="188"/>
      <c r="BK195" s="188"/>
      <c r="BL195" s="188"/>
      <c r="BM195" s="188"/>
      <c r="BN195" s="188"/>
      <c r="BO195" s="188"/>
      <c r="BP195" s="188"/>
      <c r="BQ195" s="188"/>
      <c r="BR195" s="188"/>
      <c r="BS195" s="188"/>
      <c r="BT195" s="188"/>
      <c r="BU195" s="188"/>
      <c r="BV195" s="188"/>
      <c r="BW195" s="188"/>
      <c r="BX195" s="188"/>
      <c r="BY195" s="188"/>
      <c r="BZ195" s="188"/>
      <c r="CA195" s="188"/>
      <c r="CB195" s="188"/>
      <c r="CC195" s="188"/>
      <c r="CD195" s="188"/>
      <c r="CE195" s="188"/>
      <c r="CF195" s="188"/>
      <c r="CG195" s="188"/>
      <c r="CH195" s="188"/>
      <c r="CI195" s="188"/>
      <c r="CJ195" s="188"/>
      <c r="CK195" s="188"/>
      <c r="CL195" s="188"/>
      <c r="CM195" s="188"/>
      <c r="CN195" s="188"/>
      <c r="CO195" s="188"/>
      <c r="CP195" s="188"/>
      <c r="CQ195" s="188"/>
      <c r="CR195" s="188"/>
      <c r="CS195" s="188"/>
      <c r="CT195" s="188"/>
      <c r="CU195" s="188"/>
      <c r="CV195" s="188"/>
      <c r="CW195" s="188"/>
      <c r="CX195" s="188"/>
      <c r="CY195" s="188"/>
      <c r="CZ195" s="188"/>
      <c r="DA195" s="188"/>
      <c r="DB195" s="188"/>
      <c r="DC195" s="188"/>
      <c r="DD195" s="188"/>
      <c r="DE195" s="188"/>
    </row>
    <row r="196" spans="1:109" s="192" customFormat="1" x14ac:dyDescent="0.2">
      <c r="A196" s="119"/>
      <c r="B196" s="120"/>
      <c r="C196" s="231"/>
      <c r="D196" s="152"/>
      <c r="E196" s="140"/>
      <c r="F196" s="139"/>
      <c r="G196" s="188"/>
      <c r="H196" s="188"/>
      <c r="I196" s="188"/>
      <c r="J196" s="188"/>
      <c r="K196" s="188"/>
      <c r="L196" s="188"/>
      <c r="M196" s="188"/>
      <c r="N196" s="188"/>
      <c r="O196" s="188"/>
      <c r="P196" s="188"/>
      <c r="Q196" s="188"/>
      <c r="R196" s="188"/>
      <c r="S196" s="188"/>
      <c r="T196" s="188"/>
      <c r="U196" s="188"/>
      <c r="V196" s="188"/>
      <c r="W196" s="188"/>
      <c r="X196" s="188"/>
      <c r="Y196" s="188"/>
      <c r="Z196" s="188"/>
      <c r="AA196" s="188"/>
      <c r="AB196" s="188"/>
      <c r="AC196" s="188"/>
      <c r="AD196" s="188"/>
      <c r="AE196" s="188"/>
      <c r="AF196" s="188"/>
      <c r="AG196" s="188"/>
      <c r="AH196" s="188"/>
      <c r="AI196" s="188"/>
      <c r="AJ196" s="188"/>
      <c r="AK196" s="188"/>
      <c r="AL196" s="188"/>
      <c r="AM196" s="188"/>
      <c r="AN196" s="188"/>
      <c r="AO196" s="188"/>
      <c r="AP196" s="188"/>
      <c r="AQ196" s="188"/>
      <c r="AR196" s="188"/>
      <c r="AS196" s="188"/>
      <c r="AT196" s="188"/>
      <c r="AU196" s="188"/>
      <c r="AV196" s="188"/>
      <c r="AW196" s="188"/>
      <c r="AX196" s="188"/>
      <c r="AY196" s="188"/>
      <c r="AZ196" s="188"/>
      <c r="BA196" s="188"/>
      <c r="BB196" s="188"/>
      <c r="BC196" s="188"/>
      <c r="BD196" s="188"/>
      <c r="BE196" s="188"/>
      <c r="BF196" s="188"/>
      <c r="BG196" s="188"/>
      <c r="BH196" s="188"/>
      <c r="BI196" s="188"/>
      <c r="BJ196" s="188"/>
      <c r="BK196" s="188"/>
      <c r="BL196" s="188"/>
      <c r="BM196" s="188"/>
      <c r="BN196" s="188"/>
      <c r="BO196" s="188"/>
      <c r="BP196" s="188"/>
      <c r="BQ196" s="188"/>
      <c r="BR196" s="188"/>
      <c r="BS196" s="188"/>
      <c r="BT196" s="188"/>
      <c r="BU196" s="188"/>
      <c r="BV196" s="188"/>
      <c r="BW196" s="188"/>
      <c r="BX196" s="188"/>
      <c r="BY196" s="188"/>
      <c r="BZ196" s="188"/>
      <c r="CA196" s="188"/>
      <c r="CB196" s="188"/>
      <c r="CC196" s="188"/>
      <c r="CD196" s="188"/>
      <c r="CE196" s="188"/>
      <c r="CF196" s="188"/>
      <c r="CG196" s="188"/>
      <c r="CH196" s="188"/>
      <c r="CI196" s="188"/>
      <c r="CJ196" s="188"/>
      <c r="CK196" s="188"/>
      <c r="CL196" s="188"/>
      <c r="CM196" s="188"/>
      <c r="CN196" s="188"/>
      <c r="CO196" s="188"/>
      <c r="CP196" s="188"/>
      <c r="CQ196" s="188"/>
      <c r="CR196" s="188"/>
      <c r="CS196" s="188"/>
      <c r="CT196" s="188"/>
      <c r="CU196" s="188"/>
      <c r="CV196" s="188"/>
      <c r="CW196" s="188"/>
      <c r="CX196" s="188"/>
      <c r="CY196" s="188"/>
      <c r="CZ196" s="188"/>
      <c r="DA196" s="188"/>
      <c r="DB196" s="188"/>
      <c r="DC196" s="188"/>
      <c r="DD196" s="188"/>
      <c r="DE196" s="188"/>
    </row>
    <row r="197" spans="1:109" s="192" customFormat="1" ht="76.5" x14ac:dyDescent="0.2">
      <c r="A197" s="255" t="s">
        <v>347</v>
      </c>
      <c r="B197" s="256" t="s">
        <v>348</v>
      </c>
      <c r="C197" s="231"/>
      <c r="D197" s="152"/>
      <c r="E197" s="140"/>
      <c r="F197" s="139"/>
      <c r="G197" s="188"/>
      <c r="H197" s="188"/>
      <c r="I197" s="222"/>
      <c r="J197" s="188"/>
      <c r="K197" s="188"/>
      <c r="L197" s="188"/>
      <c r="M197" s="188"/>
      <c r="N197" s="188"/>
      <c r="O197" s="188"/>
      <c r="P197" s="188"/>
      <c r="Q197" s="188"/>
      <c r="R197" s="188"/>
      <c r="S197" s="188"/>
      <c r="T197" s="188"/>
      <c r="U197" s="188"/>
      <c r="V197" s="188"/>
      <c r="W197" s="188"/>
      <c r="X197" s="188"/>
      <c r="Y197" s="188"/>
      <c r="Z197" s="188"/>
      <c r="AA197" s="188"/>
      <c r="AB197" s="188"/>
      <c r="AC197" s="188"/>
      <c r="AD197" s="188"/>
      <c r="AE197" s="188"/>
      <c r="AF197" s="188"/>
      <c r="AG197" s="188"/>
      <c r="AH197" s="188"/>
      <c r="AI197" s="188"/>
      <c r="AJ197" s="188"/>
      <c r="AK197" s="188"/>
      <c r="AL197" s="188"/>
      <c r="AM197" s="188"/>
      <c r="AN197" s="188"/>
      <c r="AO197" s="188"/>
      <c r="AP197" s="188"/>
      <c r="AQ197" s="188"/>
      <c r="AR197" s="188"/>
      <c r="AS197" s="188"/>
      <c r="AT197" s="188"/>
      <c r="AU197" s="188"/>
      <c r="AV197" s="188"/>
      <c r="AW197" s="188"/>
      <c r="AX197" s="188"/>
      <c r="AY197" s="188"/>
      <c r="AZ197" s="188"/>
      <c r="BA197" s="188"/>
      <c r="BB197" s="188"/>
      <c r="BC197" s="188"/>
      <c r="BD197" s="188"/>
      <c r="BE197" s="188"/>
      <c r="BF197" s="188"/>
      <c r="BG197" s="188"/>
      <c r="BH197" s="188"/>
      <c r="BI197" s="188"/>
      <c r="BJ197" s="188"/>
      <c r="BK197" s="188"/>
      <c r="BL197" s="188"/>
      <c r="BM197" s="188"/>
      <c r="BN197" s="188"/>
      <c r="BO197" s="188"/>
      <c r="BP197" s="188"/>
      <c r="BQ197" s="188"/>
      <c r="BR197" s="188"/>
      <c r="BS197" s="188"/>
      <c r="BT197" s="188"/>
      <c r="BU197" s="188"/>
      <c r="BV197" s="188"/>
      <c r="BW197" s="188"/>
      <c r="BX197" s="188"/>
      <c r="BY197" s="188"/>
      <c r="BZ197" s="188"/>
      <c r="CA197" s="188"/>
      <c r="CB197" s="188"/>
      <c r="CC197" s="188"/>
      <c r="CD197" s="188"/>
      <c r="CE197" s="188"/>
      <c r="CF197" s="188"/>
      <c r="CG197" s="188"/>
      <c r="CH197" s="188"/>
      <c r="CI197" s="188"/>
      <c r="CJ197" s="188"/>
      <c r="CK197" s="188"/>
      <c r="CL197" s="188"/>
      <c r="CM197" s="188"/>
      <c r="CN197" s="188"/>
      <c r="CO197" s="188"/>
      <c r="CP197" s="188"/>
      <c r="CQ197" s="188"/>
      <c r="CR197" s="188"/>
      <c r="CS197" s="188"/>
      <c r="CT197" s="188"/>
      <c r="CU197" s="188"/>
      <c r="CV197" s="188"/>
      <c r="CW197" s="188"/>
      <c r="CX197" s="188"/>
      <c r="CY197" s="188"/>
      <c r="CZ197" s="188"/>
      <c r="DA197" s="188"/>
      <c r="DB197" s="188"/>
      <c r="DC197" s="188"/>
      <c r="DD197" s="188"/>
      <c r="DE197" s="188"/>
    </row>
    <row r="198" spans="1:109" s="192" customFormat="1" ht="51" x14ac:dyDescent="0.2">
      <c r="A198" s="255"/>
      <c r="B198" s="204" t="s">
        <v>349</v>
      </c>
      <c r="C198" s="231"/>
      <c r="D198" s="152"/>
      <c r="E198" s="140"/>
      <c r="F198" s="139"/>
      <c r="G198" s="188"/>
      <c r="H198" s="188"/>
      <c r="I198" s="222"/>
      <c r="J198" s="188"/>
      <c r="K198" s="188"/>
      <c r="L198" s="188"/>
      <c r="M198" s="188"/>
      <c r="N198" s="188"/>
      <c r="O198" s="188"/>
      <c r="P198" s="188"/>
      <c r="Q198" s="188"/>
      <c r="R198" s="188"/>
      <c r="S198" s="188"/>
      <c r="T198" s="188"/>
      <c r="U198" s="188"/>
      <c r="V198" s="188"/>
      <c r="W198" s="188"/>
      <c r="X198" s="188"/>
      <c r="Y198" s="188"/>
      <c r="Z198" s="188"/>
      <c r="AA198" s="188"/>
      <c r="AB198" s="188"/>
      <c r="AC198" s="188"/>
      <c r="AD198" s="188"/>
      <c r="AE198" s="188"/>
      <c r="AF198" s="188"/>
      <c r="AG198" s="188"/>
      <c r="AH198" s="188"/>
      <c r="AI198" s="188"/>
      <c r="AJ198" s="188"/>
      <c r="AK198" s="188"/>
      <c r="AL198" s="188"/>
      <c r="AM198" s="188"/>
      <c r="AN198" s="188"/>
      <c r="AO198" s="188"/>
      <c r="AP198" s="188"/>
      <c r="AQ198" s="188"/>
      <c r="AR198" s="188"/>
      <c r="AS198" s="188"/>
      <c r="AT198" s="188"/>
      <c r="AU198" s="188"/>
      <c r="AV198" s="188"/>
      <c r="AW198" s="188"/>
      <c r="AX198" s="188"/>
      <c r="AY198" s="188"/>
      <c r="AZ198" s="188"/>
      <c r="BA198" s="188"/>
      <c r="BB198" s="188"/>
      <c r="BC198" s="188"/>
      <c r="BD198" s="188"/>
      <c r="BE198" s="188"/>
      <c r="BF198" s="188"/>
      <c r="BG198" s="188"/>
      <c r="BH198" s="188"/>
      <c r="BI198" s="188"/>
      <c r="BJ198" s="188"/>
      <c r="BK198" s="188"/>
      <c r="BL198" s="188"/>
      <c r="BM198" s="188"/>
      <c r="BN198" s="188"/>
      <c r="BO198" s="188"/>
      <c r="BP198" s="188"/>
      <c r="BQ198" s="188"/>
      <c r="BR198" s="188"/>
      <c r="BS198" s="188"/>
      <c r="BT198" s="188"/>
      <c r="BU198" s="188"/>
      <c r="BV198" s="188"/>
      <c r="BW198" s="188"/>
      <c r="BX198" s="188"/>
      <c r="BY198" s="188"/>
      <c r="BZ198" s="188"/>
      <c r="CA198" s="188"/>
      <c r="CB198" s="188"/>
      <c r="CC198" s="188"/>
      <c r="CD198" s="188"/>
      <c r="CE198" s="188"/>
      <c r="CF198" s="188"/>
      <c r="CG198" s="188"/>
      <c r="CH198" s="188"/>
      <c r="CI198" s="188"/>
      <c r="CJ198" s="188"/>
      <c r="CK198" s="188"/>
      <c r="CL198" s="188"/>
      <c r="CM198" s="188"/>
      <c r="CN198" s="188"/>
      <c r="CO198" s="188"/>
      <c r="CP198" s="188"/>
      <c r="CQ198" s="188"/>
      <c r="CR198" s="188"/>
      <c r="CS198" s="188"/>
      <c r="CT198" s="188"/>
      <c r="CU198" s="188"/>
      <c r="CV198" s="188"/>
      <c r="CW198" s="188"/>
      <c r="CX198" s="188"/>
      <c r="CY198" s="188"/>
      <c r="CZ198" s="188"/>
      <c r="DA198" s="188"/>
      <c r="DB198" s="188"/>
      <c r="DC198" s="188"/>
      <c r="DD198" s="188"/>
      <c r="DE198" s="188"/>
    </row>
    <row r="199" spans="1:109" s="192" customFormat="1" x14ac:dyDescent="0.2">
      <c r="A199" s="255"/>
      <c r="B199" s="138"/>
      <c r="C199" s="231"/>
      <c r="D199" s="152"/>
      <c r="E199" s="140"/>
      <c r="F199" s="139"/>
      <c r="G199" s="188"/>
      <c r="H199" s="188"/>
      <c r="I199" s="222"/>
      <c r="J199" s="188"/>
      <c r="K199" s="188"/>
      <c r="L199" s="188"/>
      <c r="M199" s="188"/>
      <c r="N199" s="188"/>
      <c r="O199" s="188"/>
      <c r="P199" s="188"/>
      <c r="Q199" s="188"/>
      <c r="R199" s="188"/>
      <c r="S199" s="188"/>
      <c r="T199" s="188"/>
      <c r="U199" s="188"/>
      <c r="V199" s="188"/>
      <c r="W199" s="188"/>
      <c r="X199" s="188"/>
      <c r="Y199" s="188"/>
      <c r="Z199" s="188"/>
      <c r="AA199" s="188"/>
      <c r="AB199" s="188"/>
      <c r="AC199" s="188"/>
      <c r="AD199" s="188"/>
      <c r="AE199" s="188"/>
      <c r="AF199" s="188"/>
      <c r="AG199" s="188"/>
      <c r="AH199" s="188"/>
      <c r="AI199" s="188"/>
      <c r="AJ199" s="188"/>
      <c r="AK199" s="188"/>
      <c r="AL199" s="188"/>
      <c r="AM199" s="188"/>
      <c r="AN199" s="188"/>
      <c r="AO199" s="188"/>
      <c r="AP199" s="188"/>
      <c r="AQ199" s="188"/>
      <c r="AR199" s="188"/>
      <c r="AS199" s="188"/>
      <c r="AT199" s="188"/>
      <c r="AU199" s="188"/>
      <c r="AV199" s="188"/>
      <c r="AW199" s="188"/>
      <c r="AX199" s="188"/>
      <c r="AY199" s="188"/>
      <c r="AZ199" s="188"/>
      <c r="BA199" s="188"/>
      <c r="BB199" s="188"/>
      <c r="BC199" s="188"/>
      <c r="BD199" s="188"/>
      <c r="BE199" s="188"/>
      <c r="BF199" s="188"/>
      <c r="BG199" s="188"/>
      <c r="BH199" s="188"/>
      <c r="BI199" s="188"/>
      <c r="BJ199" s="188"/>
      <c r="BK199" s="188"/>
      <c r="BL199" s="188"/>
      <c r="BM199" s="188"/>
      <c r="BN199" s="188"/>
      <c r="BO199" s="188"/>
      <c r="BP199" s="188"/>
      <c r="BQ199" s="188"/>
      <c r="BR199" s="188"/>
      <c r="BS199" s="188"/>
      <c r="BT199" s="188"/>
      <c r="BU199" s="188"/>
      <c r="BV199" s="188"/>
      <c r="BW199" s="188"/>
      <c r="BX199" s="188"/>
      <c r="BY199" s="188"/>
      <c r="BZ199" s="188"/>
      <c r="CA199" s="188"/>
      <c r="CB199" s="188"/>
      <c r="CC199" s="188"/>
      <c r="CD199" s="188"/>
      <c r="CE199" s="188"/>
      <c r="CF199" s="188"/>
      <c r="CG199" s="188"/>
      <c r="CH199" s="188"/>
      <c r="CI199" s="188"/>
      <c r="CJ199" s="188"/>
      <c r="CK199" s="188"/>
      <c r="CL199" s="188"/>
      <c r="CM199" s="188"/>
      <c r="CN199" s="188"/>
      <c r="CO199" s="188"/>
      <c r="CP199" s="188"/>
      <c r="CQ199" s="188"/>
      <c r="CR199" s="188"/>
      <c r="CS199" s="188"/>
      <c r="CT199" s="188"/>
      <c r="CU199" s="188"/>
      <c r="CV199" s="188"/>
      <c r="CW199" s="188"/>
      <c r="CX199" s="188"/>
      <c r="CY199" s="188"/>
      <c r="CZ199" s="188"/>
      <c r="DA199" s="188"/>
      <c r="DB199" s="188"/>
      <c r="DC199" s="188"/>
      <c r="DD199" s="188"/>
      <c r="DE199" s="188"/>
    </row>
    <row r="200" spans="1:109" s="192" customFormat="1" x14ac:dyDescent="0.2">
      <c r="A200" s="255" t="s">
        <v>139</v>
      </c>
      <c r="B200" s="138" t="s">
        <v>350</v>
      </c>
      <c r="C200" s="231" t="s">
        <v>313</v>
      </c>
      <c r="D200" s="152">
        <v>100</v>
      </c>
      <c r="E200" s="140"/>
      <c r="F200" s="242">
        <f t="shared" ref="F200:F205" si="1">+E200*D200</f>
        <v>0</v>
      </c>
      <c r="G200" s="188"/>
      <c r="H200" s="188"/>
      <c r="I200" s="222"/>
      <c r="J200" s="188"/>
      <c r="K200" s="188"/>
      <c r="L200" s="188"/>
      <c r="M200" s="188"/>
      <c r="N200" s="188"/>
      <c r="O200" s="188"/>
      <c r="P200" s="188"/>
      <c r="Q200" s="188"/>
      <c r="R200" s="188"/>
      <c r="S200" s="188"/>
      <c r="T200" s="188"/>
      <c r="U200" s="188"/>
      <c r="V200" s="188"/>
      <c r="W200" s="188"/>
      <c r="X200" s="188"/>
      <c r="Y200" s="188"/>
      <c r="Z200" s="188"/>
      <c r="AA200" s="188"/>
      <c r="AB200" s="188"/>
      <c r="AC200" s="188"/>
      <c r="AD200" s="188"/>
      <c r="AE200" s="188"/>
      <c r="AF200" s="188"/>
      <c r="AG200" s="188"/>
      <c r="AH200" s="188"/>
      <c r="AI200" s="188"/>
      <c r="AJ200" s="188"/>
      <c r="AK200" s="188"/>
      <c r="AL200" s="188"/>
      <c r="AM200" s="188"/>
      <c r="AN200" s="188"/>
      <c r="AO200" s="188"/>
      <c r="AP200" s="188"/>
      <c r="AQ200" s="188"/>
      <c r="AR200" s="188"/>
      <c r="AS200" s="188"/>
      <c r="AT200" s="188"/>
      <c r="AU200" s="188"/>
      <c r="AV200" s="188"/>
      <c r="AW200" s="188"/>
      <c r="AX200" s="188"/>
      <c r="AY200" s="188"/>
      <c r="AZ200" s="188"/>
      <c r="BA200" s="188"/>
      <c r="BB200" s="188"/>
      <c r="BC200" s="188"/>
      <c r="BD200" s="188"/>
      <c r="BE200" s="188"/>
      <c r="BF200" s="188"/>
      <c r="BG200" s="188"/>
      <c r="BH200" s="188"/>
      <c r="BI200" s="188"/>
      <c r="BJ200" s="188"/>
      <c r="BK200" s="188"/>
      <c r="BL200" s="188"/>
      <c r="BM200" s="188"/>
      <c r="BN200" s="188"/>
      <c r="BO200" s="188"/>
      <c r="BP200" s="188"/>
      <c r="BQ200" s="188"/>
      <c r="BR200" s="188"/>
      <c r="BS200" s="188"/>
      <c r="BT200" s="188"/>
      <c r="BU200" s="188"/>
      <c r="BV200" s="188"/>
      <c r="BW200" s="188"/>
      <c r="BX200" s="188"/>
      <c r="BY200" s="188"/>
      <c r="BZ200" s="188"/>
      <c r="CA200" s="188"/>
      <c r="CB200" s="188"/>
      <c r="CC200" s="188"/>
      <c r="CD200" s="188"/>
      <c r="CE200" s="188"/>
      <c r="CF200" s="188"/>
      <c r="CG200" s="188"/>
      <c r="CH200" s="188"/>
      <c r="CI200" s="188"/>
      <c r="CJ200" s="188"/>
      <c r="CK200" s="188"/>
      <c r="CL200" s="188"/>
      <c r="CM200" s="188"/>
      <c r="CN200" s="188"/>
      <c r="CO200" s="188"/>
      <c r="CP200" s="188"/>
      <c r="CQ200" s="188"/>
      <c r="CR200" s="188"/>
      <c r="CS200" s="188"/>
      <c r="CT200" s="188"/>
      <c r="CU200" s="188"/>
      <c r="CV200" s="188"/>
      <c r="CW200" s="188"/>
      <c r="CX200" s="188"/>
      <c r="CY200" s="188"/>
      <c r="CZ200" s="188"/>
      <c r="DA200" s="188"/>
      <c r="DB200" s="188"/>
      <c r="DC200" s="188"/>
      <c r="DD200" s="188"/>
      <c r="DE200" s="188"/>
    </row>
    <row r="201" spans="1:109" s="192" customFormat="1" x14ac:dyDescent="0.2">
      <c r="A201" s="255" t="s">
        <v>142</v>
      </c>
      <c r="B201" s="138" t="s">
        <v>351</v>
      </c>
      <c r="C201" s="231" t="s">
        <v>313</v>
      </c>
      <c r="D201" s="152">
        <v>80</v>
      </c>
      <c r="E201" s="140"/>
      <c r="F201" s="242">
        <f t="shared" si="1"/>
        <v>0</v>
      </c>
      <c r="G201" s="188"/>
      <c r="H201" s="188"/>
      <c r="I201" s="222"/>
      <c r="J201" s="188"/>
      <c r="K201" s="188"/>
      <c r="L201" s="188"/>
      <c r="M201" s="188"/>
      <c r="N201" s="188"/>
      <c r="O201" s="188"/>
      <c r="P201" s="188"/>
      <c r="Q201" s="188"/>
      <c r="R201" s="188"/>
      <c r="S201" s="188"/>
      <c r="T201" s="188"/>
      <c r="U201" s="188"/>
      <c r="V201" s="188"/>
      <c r="W201" s="188"/>
      <c r="X201" s="188"/>
      <c r="Y201" s="188"/>
      <c r="Z201" s="188"/>
      <c r="AA201" s="188"/>
      <c r="AB201" s="188"/>
      <c r="AC201" s="188"/>
      <c r="AD201" s="188"/>
      <c r="AE201" s="188"/>
      <c r="AF201" s="188"/>
      <c r="AG201" s="188"/>
      <c r="AH201" s="188"/>
      <c r="AI201" s="188"/>
      <c r="AJ201" s="188"/>
      <c r="AK201" s="188"/>
      <c r="AL201" s="188"/>
      <c r="AM201" s="188"/>
      <c r="AN201" s="188"/>
      <c r="AO201" s="188"/>
      <c r="AP201" s="188"/>
      <c r="AQ201" s="188"/>
      <c r="AR201" s="188"/>
      <c r="AS201" s="188"/>
      <c r="AT201" s="188"/>
      <c r="AU201" s="188"/>
      <c r="AV201" s="188"/>
      <c r="AW201" s="188"/>
      <c r="AX201" s="188"/>
      <c r="AY201" s="188"/>
      <c r="AZ201" s="188"/>
      <c r="BA201" s="188"/>
      <c r="BB201" s="188"/>
      <c r="BC201" s="188"/>
      <c r="BD201" s="188"/>
      <c r="BE201" s="188"/>
      <c r="BF201" s="188"/>
      <c r="BG201" s="188"/>
      <c r="BH201" s="188"/>
      <c r="BI201" s="188"/>
      <c r="BJ201" s="188"/>
      <c r="BK201" s="188"/>
      <c r="BL201" s="188"/>
      <c r="BM201" s="188"/>
      <c r="BN201" s="188"/>
      <c r="BO201" s="188"/>
      <c r="BP201" s="188"/>
      <c r="BQ201" s="188"/>
      <c r="BR201" s="188"/>
      <c r="BS201" s="188"/>
      <c r="BT201" s="188"/>
      <c r="BU201" s="188"/>
      <c r="BV201" s="188"/>
      <c r="BW201" s="188"/>
      <c r="BX201" s="188"/>
      <c r="BY201" s="188"/>
      <c r="BZ201" s="188"/>
      <c r="CA201" s="188"/>
      <c r="CB201" s="188"/>
      <c r="CC201" s="188"/>
      <c r="CD201" s="188"/>
      <c r="CE201" s="188"/>
      <c r="CF201" s="188"/>
      <c r="CG201" s="188"/>
      <c r="CH201" s="188"/>
      <c r="CI201" s="188"/>
      <c r="CJ201" s="188"/>
      <c r="CK201" s="188"/>
      <c r="CL201" s="188"/>
      <c r="CM201" s="188"/>
      <c r="CN201" s="188"/>
      <c r="CO201" s="188"/>
      <c r="CP201" s="188"/>
      <c r="CQ201" s="188"/>
      <c r="CR201" s="188"/>
      <c r="CS201" s="188"/>
      <c r="CT201" s="188"/>
      <c r="CU201" s="188"/>
      <c r="CV201" s="188"/>
      <c r="CW201" s="188"/>
      <c r="CX201" s="188"/>
      <c r="CY201" s="188"/>
      <c r="CZ201" s="188"/>
      <c r="DA201" s="188"/>
      <c r="DB201" s="188"/>
      <c r="DC201" s="188"/>
      <c r="DD201" s="188"/>
      <c r="DE201" s="188"/>
    </row>
    <row r="202" spans="1:109" s="192" customFormat="1" x14ac:dyDescent="0.2">
      <c r="A202" s="255" t="s">
        <v>165</v>
      </c>
      <c r="B202" s="138" t="s">
        <v>352</v>
      </c>
      <c r="C202" s="231" t="s">
        <v>313</v>
      </c>
      <c r="D202" s="152">
        <v>20</v>
      </c>
      <c r="E202" s="140"/>
      <c r="F202" s="242">
        <f t="shared" si="1"/>
        <v>0</v>
      </c>
      <c r="G202" s="188"/>
      <c r="H202" s="188"/>
      <c r="I202" s="222"/>
      <c r="J202" s="188"/>
      <c r="K202" s="188"/>
      <c r="L202" s="188"/>
      <c r="M202" s="188"/>
      <c r="N202" s="188"/>
      <c r="O202" s="188"/>
      <c r="P202" s="188"/>
      <c r="Q202" s="188"/>
      <c r="R202" s="188"/>
      <c r="S202" s="188"/>
      <c r="T202" s="188"/>
      <c r="U202" s="188"/>
      <c r="V202" s="188"/>
      <c r="W202" s="188"/>
      <c r="X202" s="188"/>
      <c r="Y202" s="188"/>
      <c r="Z202" s="188"/>
      <c r="AA202" s="188"/>
      <c r="AB202" s="188"/>
      <c r="AC202" s="188"/>
      <c r="AD202" s="188"/>
      <c r="AE202" s="188"/>
      <c r="AF202" s="188"/>
      <c r="AG202" s="188"/>
      <c r="AH202" s="188"/>
      <c r="AI202" s="188"/>
      <c r="AJ202" s="188"/>
      <c r="AK202" s="188"/>
      <c r="AL202" s="188"/>
      <c r="AM202" s="188"/>
      <c r="AN202" s="188"/>
      <c r="AO202" s="188"/>
      <c r="AP202" s="188"/>
      <c r="AQ202" s="188"/>
      <c r="AR202" s="188"/>
      <c r="AS202" s="188"/>
      <c r="AT202" s="188"/>
      <c r="AU202" s="188"/>
      <c r="AV202" s="188"/>
      <c r="AW202" s="188"/>
      <c r="AX202" s="188"/>
      <c r="AY202" s="188"/>
      <c r="AZ202" s="188"/>
      <c r="BA202" s="188"/>
      <c r="BB202" s="188"/>
      <c r="BC202" s="188"/>
      <c r="BD202" s="188"/>
      <c r="BE202" s="188"/>
      <c r="BF202" s="188"/>
      <c r="BG202" s="188"/>
      <c r="BH202" s="188"/>
      <c r="BI202" s="188"/>
      <c r="BJ202" s="188"/>
      <c r="BK202" s="188"/>
      <c r="BL202" s="188"/>
      <c r="BM202" s="188"/>
      <c r="BN202" s="188"/>
      <c r="BO202" s="188"/>
      <c r="BP202" s="188"/>
      <c r="BQ202" s="188"/>
      <c r="BR202" s="188"/>
      <c r="BS202" s="188"/>
      <c r="BT202" s="188"/>
      <c r="BU202" s="188"/>
      <c r="BV202" s="188"/>
      <c r="BW202" s="188"/>
      <c r="BX202" s="188"/>
      <c r="BY202" s="188"/>
      <c r="BZ202" s="188"/>
      <c r="CA202" s="188"/>
      <c r="CB202" s="188"/>
      <c r="CC202" s="188"/>
      <c r="CD202" s="188"/>
      <c r="CE202" s="188"/>
      <c r="CF202" s="188"/>
      <c r="CG202" s="188"/>
      <c r="CH202" s="188"/>
      <c r="CI202" s="188"/>
      <c r="CJ202" s="188"/>
      <c r="CK202" s="188"/>
      <c r="CL202" s="188"/>
      <c r="CM202" s="188"/>
      <c r="CN202" s="188"/>
      <c r="CO202" s="188"/>
      <c r="CP202" s="188"/>
      <c r="CQ202" s="188"/>
      <c r="CR202" s="188"/>
      <c r="CS202" s="188"/>
      <c r="CT202" s="188"/>
      <c r="CU202" s="188"/>
      <c r="CV202" s="188"/>
      <c r="CW202" s="188"/>
      <c r="CX202" s="188"/>
      <c r="CY202" s="188"/>
      <c r="CZ202" s="188"/>
      <c r="DA202" s="188"/>
      <c r="DB202" s="188"/>
      <c r="DC202" s="188"/>
      <c r="DD202" s="188"/>
      <c r="DE202" s="188"/>
    </row>
    <row r="203" spans="1:109" s="192" customFormat="1" x14ac:dyDescent="0.2">
      <c r="A203" s="255" t="s">
        <v>167</v>
      </c>
      <c r="B203" s="138" t="s">
        <v>353</v>
      </c>
      <c r="C203" s="231" t="s">
        <v>313</v>
      </c>
      <c r="D203" s="152">
        <v>20</v>
      </c>
      <c r="E203" s="140"/>
      <c r="F203" s="242">
        <f t="shared" si="1"/>
        <v>0</v>
      </c>
      <c r="G203" s="188"/>
      <c r="H203" s="188"/>
      <c r="I203" s="222"/>
      <c r="J203" s="188"/>
      <c r="K203" s="188"/>
      <c r="L203" s="188"/>
      <c r="M203" s="188"/>
      <c r="N203" s="188"/>
      <c r="O203" s="188"/>
      <c r="P203" s="188"/>
      <c r="Q203" s="188"/>
      <c r="R203" s="188"/>
      <c r="S203" s="188"/>
      <c r="T203" s="188"/>
      <c r="U203" s="188"/>
      <c r="V203" s="188"/>
      <c r="W203" s="188"/>
      <c r="X203" s="188"/>
      <c r="Y203" s="188"/>
      <c r="Z203" s="188"/>
      <c r="AA203" s="188"/>
      <c r="AB203" s="188"/>
      <c r="AC203" s="188"/>
      <c r="AD203" s="188"/>
      <c r="AE203" s="188"/>
      <c r="AF203" s="188"/>
      <c r="AG203" s="188"/>
      <c r="AH203" s="188"/>
      <c r="AI203" s="188"/>
      <c r="AJ203" s="188"/>
      <c r="AK203" s="188"/>
      <c r="AL203" s="188"/>
      <c r="AM203" s="188"/>
      <c r="AN203" s="188"/>
      <c r="AO203" s="188"/>
      <c r="AP203" s="188"/>
      <c r="AQ203" s="188"/>
      <c r="AR203" s="188"/>
      <c r="AS203" s="188"/>
      <c r="AT203" s="188"/>
      <c r="AU203" s="188"/>
      <c r="AV203" s="188"/>
      <c r="AW203" s="188"/>
      <c r="AX203" s="188"/>
      <c r="AY203" s="188"/>
      <c r="AZ203" s="188"/>
      <c r="BA203" s="188"/>
      <c r="BB203" s="188"/>
      <c r="BC203" s="188"/>
      <c r="BD203" s="188"/>
      <c r="BE203" s="188"/>
      <c r="BF203" s="188"/>
      <c r="BG203" s="188"/>
      <c r="BH203" s="188"/>
      <c r="BI203" s="188"/>
      <c r="BJ203" s="188"/>
      <c r="BK203" s="188"/>
      <c r="BL203" s="188"/>
      <c r="BM203" s="188"/>
      <c r="BN203" s="188"/>
      <c r="BO203" s="188"/>
      <c r="BP203" s="188"/>
      <c r="BQ203" s="188"/>
      <c r="BR203" s="188"/>
      <c r="BS203" s="188"/>
      <c r="BT203" s="188"/>
      <c r="BU203" s="188"/>
      <c r="BV203" s="188"/>
      <c r="BW203" s="188"/>
      <c r="BX203" s="188"/>
      <c r="BY203" s="188"/>
      <c r="BZ203" s="188"/>
      <c r="CA203" s="188"/>
      <c r="CB203" s="188"/>
      <c r="CC203" s="188"/>
      <c r="CD203" s="188"/>
      <c r="CE203" s="188"/>
      <c r="CF203" s="188"/>
      <c r="CG203" s="188"/>
      <c r="CH203" s="188"/>
      <c r="CI203" s="188"/>
      <c r="CJ203" s="188"/>
      <c r="CK203" s="188"/>
      <c r="CL203" s="188"/>
      <c r="CM203" s="188"/>
      <c r="CN203" s="188"/>
      <c r="CO203" s="188"/>
      <c r="CP203" s="188"/>
      <c r="CQ203" s="188"/>
      <c r="CR203" s="188"/>
      <c r="CS203" s="188"/>
      <c r="CT203" s="188"/>
      <c r="CU203" s="188"/>
      <c r="CV203" s="188"/>
      <c r="CW203" s="188"/>
      <c r="CX203" s="188"/>
      <c r="CY203" s="188"/>
      <c r="CZ203" s="188"/>
      <c r="DA203" s="188"/>
      <c r="DB203" s="188"/>
      <c r="DC203" s="188"/>
      <c r="DD203" s="188"/>
      <c r="DE203" s="188"/>
    </row>
    <row r="204" spans="1:109" s="192" customFormat="1" ht="25.5" x14ac:dyDescent="0.2">
      <c r="A204" s="255" t="s">
        <v>184</v>
      </c>
      <c r="B204" s="138" t="s">
        <v>354</v>
      </c>
      <c r="C204" s="231" t="s">
        <v>222</v>
      </c>
      <c r="D204" s="152">
        <v>4</v>
      </c>
      <c r="E204" s="140"/>
      <c r="F204" s="242">
        <f t="shared" si="1"/>
        <v>0</v>
      </c>
      <c r="G204" s="188"/>
      <c r="H204" s="188"/>
      <c r="I204" s="222"/>
      <c r="J204" s="188"/>
      <c r="K204" s="188"/>
      <c r="L204" s="188"/>
      <c r="M204" s="188"/>
      <c r="N204" s="188"/>
      <c r="O204" s="188"/>
      <c r="P204" s="188"/>
      <c r="Q204" s="188"/>
      <c r="R204" s="188"/>
      <c r="S204" s="188"/>
      <c r="T204" s="188"/>
      <c r="U204" s="188"/>
      <c r="V204" s="188"/>
      <c r="W204" s="188"/>
      <c r="X204" s="188"/>
      <c r="Y204" s="188"/>
      <c r="Z204" s="188"/>
      <c r="AA204" s="188"/>
      <c r="AB204" s="188"/>
      <c r="AC204" s="188"/>
      <c r="AD204" s="188"/>
      <c r="AE204" s="188"/>
      <c r="AF204" s="188"/>
      <c r="AG204" s="188"/>
      <c r="AH204" s="188"/>
      <c r="AI204" s="188"/>
      <c r="AJ204" s="188"/>
      <c r="AK204" s="188"/>
      <c r="AL204" s="188"/>
      <c r="AM204" s="188"/>
      <c r="AN204" s="188"/>
      <c r="AO204" s="188"/>
      <c r="AP204" s="188"/>
      <c r="AQ204" s="188"/>
      <c r="AR204" s="188"/>
      <c r="AS204" s="188"/>
      <c r="AT204" s="188"/>
      <c r="AU204" s="188"/>
      <c r="AV204" s="188"/>
      <c r="AW204" s="188"/>
      <c r="AX204" s="188"/>
      <c r="AY204" s="188"/>
      <c r="AZ204" s="188"/>
      <c r="BA204" s="188"/>
      <c r="BB204" s="188"/>
      <c r="BC204" s="188"/>
      <c r="BD204" s="188"/>
      <c r="BE204" s="188"/>
      <c r="BF204" s="188"/>
      <c r="BG204" s="188"/>
      <c r="BH204" s="188"/>
      <c r="BI204" s="188"/>
      <c r="BJ204" s="188"/>
      <c r="BK204" s="188"/>
      <c r="BL204" s="188"/>
      <c r="BM204" s="188"/>
      <c r="BN204" s="188"/>
      <c r="BO204" s="188"/>
      <c r="BP204" s="188"/>
      <c r="BQ204" s="188"/>
      <c r="BR204" s="188"/>
      <c r="BS204" s="188"/>
      <c r="BT204" s="188"/>
      <c r="BU204" s="188"/>
      <c r="BV204" s="188"/>
      <c r="BW204" s="188"/>
      <c r="BX204" s="188"/>
      <c r="BY204" s="188"/>
      <c r="BZ204" s="188"/>
      <c r="CA204" s="188"/>
      <c r="CB204" s="188"/>
      <c r="CC204" s="188"/>
      <c r="CD204" s="188"/>
      <c r="CE204" s="188"/>
      <c r="CF204" s="188"/>
      <c r="CG204" s="188"/>
      <c r="CH204" s="188"/>
      <c r="CI204" s="188"/>
      <c r="CJ204" s="188"/>
      <c r="CK204" s="188"/>
      <c r="CL204" s="188"/>
      <c r="CM204" s="188"/>
      <c r="CN204" s="188"/>
      <c r="CO204" s="188"/>
      <c r="CP204" s="188"/>
      <c r="CQ204" s="188"/>
      <c r="CR204" s="188"/>
      <c r="CS204" s="188"/>
      <c r="CT204" s="188"/>
      <c r="CU204" s="188"/>
      <c r="CV204" s="188"/>
      <c r="CW204" s="188"/>
      <c r="CX204" s="188"/>
      <c r="CY204" s="188"/>
      <c r="CZ204" s="188"/>
      <c r="DA204" s="188"/>
      <c r="DB204" s="188"/>
      <c r="DC204" s="188"/>
      <c r="DD204" s="188"/>
      <c r="DE204" s="188"/>
    </row>
    <row r="205" spans="1:109" s="192" customFormat="1" ht="63.75" x14ac:dyDescent="0.2">
      <c r="A205" s="255" t="s">
        <v>186</v>
      </c>
      <c r="B205" s="138" t="s">
        <v>355</v>
      </c>
      <c r="C205" s="231" t="s">
        <v>222</v>
      </c>
      <c r="D205" s="152">
        <v>12</v>
      </c>
      <c r="E205" s="140"/>
      <c r="F205" s="242">
        <f t="shared" si="1"/>
        <v>0</v>
      </c>
      <c r="G205" s="188"/>
      <c r="H205" s="188"/>
      <c r="I205" s="222"/>
      <c r="J205" s="188"/>
      <c r="K205" s="188"/>
      <c r="L205" s="188"/>
      <c r="M205" s="188"/>
      <c r="N205" s="188"/>
      <c r="O205" s="188"/>
      <c r="P205" s="188"/>
      <c r="Q205" s="188"/>
      <c r="R205" s="188"/>
      <c r="S205" s="188"/>
      <c r="T205" s="188"/>
      <c r="U205" s="188"/>
      <c r="V205" s="188"/>
      <c r="W205" s="188"/>
      <c r="X205" s="188"/>
      <c r="Y205" s="188"/>
      <c r="Z205" s="188"/>
      <c r="AA205" s="188"/>
      <c r="AB205" s="188"/>
      <c r="AC205" s="188"/>
      <c r="AD205" s="188"/>
      <c r="AE205" s="188"/>
      <c r="AF205" s="188"/>
      <c r="AG205" s="188"/>
      <c r="AH205" s="188"/>
      <c r="AI205" s="188"/>
      <c r="AJ205" s="188"/>
      <c r="AK205" s="188"/>
      <c r="AL205" s="188"/>
      <c r="AM205" s="188"/>
      <c r="AN205" s="188"/>
      <c r="AO205" s="188"/>
      <c r="AP205" s="188"/>
      <c r="AQ205" s="188"/>
      <c r="AR205" s="188"/>
      <c r="AS205" s="188"/>
      <c r="AT205" s="188"/>
      <c r="AU205" s="188"/>
      <c r="AV205" s="188"/>
      <c r="AW205" s="188"/>
      <c r="AX205" s="188"/>
      <c r="AY205" s="188"/>
      <c r="AZ205" s="188"/>
      <c r="BA205" s="188"/>
      <c r="BB205" s="188"/>
      <c r="BC205" s="188"/>
      <c r="BD205" s="188"/>
      <c r="BE205" s="188"/>
      <c r="BF205" s="188"/>
      <c r="BG205" s="188"/>
      <c r="BH205" s="188"/>
      <c r="BI205" s="188"/>
      <c r="BJ205" s="188"/>
      <c r="BK205" s="188"/>
      <c r="BL205" s="188"/>
      <c r="BM205" s="188"/>
      <c r="BN205" s="188"/>
      <c r="BO205" s="188"/>
      <c r="BP205" s="188"/>
      <c r="BQ205" s="188"/>
      <c r="BR205" s="188"/>
      <c r="BS205" s="188"/>
      <c r="BT205" s="188"/>
      <c r="BU205" s="188"/>
      <c r="BV205" s="188"/>
      <c r="BW205" s="188"/>
      <c r="BX205" s="188"/>
      <c r="BY205" s="188"/>
      <c r="BZ205" s="188"/>
      <c r="CA205" s="188"/>
      <c r="CB205" s="188"/>
      <c r="CC205" s="188"/>
      <c r="CD205" s="188"/>
      <c r="CE205" s="188"/>
      <c r="CF205" s="188"/>
      <c r="CG205" s="188"/>
      <c r="CH205" s="188"/>
      <c r="CI205" s="188"/>
      <c r="CJ205" s="188"/>
      <c r="CK205" s="188"/>
      <c r="CL205" s="188"/>
      <c r="CM205" s="188"/>
      <c r="CN205" s="188"/>
      <c r="CO205" s="188"/>
      <c r="CP205" s="188"/>
      <c r="CQ205" s="188"/>
      <c r="CR205" s="188"/>
      <c r="CS205" s="188"/>
      <c r="CT205" s="188"/>
      <c r="CU205" s="188"/>
      <c r="CV205" s="188"/>
      <c r="CW205" s="188"/>
      <c r="CX205" s="188"/>
      <c r="CY205" s="188"/>
      <c r="CZ205" s="188"/>
      <c r="DA205" s="188"/>
      <c r="DB205" s="188"/>
      <c r="DC205" s="188"/>
      <c r="DD205" s="188"/>
      <c r="DE205" s="188"/>
    </row>
    <row r="206" spans="1:109" s="192" customFormat="1" x14ac:dyDescent="0.2">
      <c r="A206" s="255"/>
      <c r="B206" s="138"/>
      <c r="C206" s="231"/>
      <c r="D206" s="152"/>
      <c r="E206" s="140"/>
      <c r="F206" s="139"/>
      <c r="G206" s="188"/>
      <c r="H206" s="188"/>
      <c r="I206" s="222"/>
      <c r="J206" s="188"/>
      <c r="K206" s="188"/>
      <c r="L206" s="188"/>
      <c r="M206" s="188"/>
      <c r="N206" s="188"/>
      <c r="O206" s="188"/>
      <c r="P206" s="188"/>
      <c r="Q206" s="188"/>
      <c r="R206" s="188"/>
      <c r="S206" s="188"/>
      <c r="T206" s="188"/>
      <c r="U206" s="188"/>
      <c r="V206" s="188"/>
      <c r="W206" s="188"/>
      <c r="X206" s="188"/>
      <c r="Y206" s="188"/>
      <c r="Z206" s="188"/>
      <c r="AA206" s="188"/>
      <c r="AB206" s="188"/>
      <c r="AC206" s="188"/>
      <c r="AD206" s="188"/>
      <c r="AE206" s="188"/>
      <c r="AF206" s="188"/>
      <c r="AG206" s="188"/>
      <c r="AH206" s="188"/>
      <c r="AI206" s="188"/>
      <c r="AJ206" s="188"/>
      <c r="AK206" s="188"/>
      <c r="AL206" s="188"/>
      <c r="AM206" s="188"/>
      <c r="AN206" s="188"/>
      <c r="AO206" s="188"/>
      <c r="AP206" s="188"/>
      <c r="AQ206" s="188"/>
      <c r="AR206" s="188"/>
      <c r="AS206" s="188"/>
      <c r="AT206" s="188"/>
      <c r="AU206" s="188"/>
      <c r="AV206" s="188"/>
      <c r="AW206" s="188"/>
      <c r="AX206" s="188"/>
      <c r="AY206" s="188"/>
      <c r="AZ206" s="188"/>
      <c r="BA206" s="188"/>
      <c r="BB206" s="188"/>
      <c r="BC206" s="188"/>
      <c r="BD206" s="188"/>
      <c r="BE206" s="188"/>
      <c r="BF206" s="188"/>
      <c r="BG206" s="188"/>
      <c r="BH206" s="188"/>
      <c r="BI206" s="188"/>
      <c r="BJ206" s="188"/>
      <c r="BK206" s="188"/>
      <c r="BL206" s="188"/>
      <c r="BM206" s="188"/>
      <c r="BN206" s="188"/>
      <c r="BO206" s="188"/>
      <c r="BP206" s="188"/>
      <c r="BQ206" s="188"/>
      <c r="BR206" s="188"/>
      <c r="BS206" s="188"/>
      <c r="BT206" s="188"/>
      <c r="BU206" s="188"/>
      <c r="BV206" s="188"/>
      <c r="BW206" s="188"/>
      <c r="BX206" s="188"/>
      <c r="BY206" s="188"/>
      <c r="BZ206" s="188"/>
      <c r="CA206" s="188"/>
      <c r="CB206" s="188"/>
      <c r="CC206" s="188"/>
      <c r="CD206" s="188"/>
      <c r="CE206" s="188"/>
      <c r="CF206" s="188"/>
      <c r="CG206" s="188"/>
      <c r="CH206" s="188"/>
      <c r="CI206" s="188"/>
      <c r="CJ206" s="188"/>
      <c r="CK206" s="188"/>
      <c r="CL206" s="188"/>
      <c r="CM206" s="188"/>
      <c r="CN206" s="188"/>
      <c r="CO206" s="188"/>
      <c r="CP206" s="188"/>
      <c r="CQ206" s="188"/>
      <c r="CR206" s="188"/>
      <c r="CS206" s="188"/>
      <c r="CT206" s="188"/>
      <c r="CU206" s="188"/>
      <c r="CV206" s="188"/>
      <c r="CW206" s="188"/>
      <c r="CX206" s="188"/>
      <c r="CY206" s="188"/>
      <c r="CZ206" s="188"/>
      <c r="DA206" s="188"/>
      <c r="DB206" s="188"/>
      <c r="DC206" s="188"/>
      <c r="DD206" s="188"/>
      <c r="DE206" s="188"/>
    </row>
    <row r="207" spans="1:109" s="192" customFormat="1" x14ac:dyDescent="0.2">
      <c r="A207" s="255"/>
      <c r="B207" s="138"/>
      <c r="C207" s="231"/>
      <c r="D207" s="152"/>
      <c r="E207" s="140"/>
      <c r="F207" s="139"/>
      <c r="G207" s="188"/>
      <c r="H207" s="188"/>
      <c r="I207" s="222"/>
      <c r="J207" s="188"/>
      <c r="K207" s="188"/>
      <c r="L207" s="188"/>
      <c r="M207" s="188"/>
      <c r="N207" s="188"/>
      <c r="O207" s="188"/>
      <c r="P207" s="188"/>
      <c r="Q207" s="188"/>
      <c r="R207" s="188"/>
      <c r="S207" s="188"/>
      <c r="T207" s="188"/>
      <c r="U207" s="188"/>
      <c r="V207" s="188"/>
      <c r="W207" s="188"/>
      <c r="X207" s="188"/>
      <c r="Y207" s="188"/>
      <c r="Z207" s="188"/>
      <c r="AA207" s="188"/>
      <c r="AB207" s="188"/>
      <c r="AC207" s="188"/>
      <c r="AD207" s="188"/>
      <c r="AE207" s="188"/>
      <c r="AF207" s="188"/>
      <c r="AG207" s="188"/>
      <c r="AH207" s="188"/>
      <c r="AI207" s="188"/>
      <c r="AJ207" s="188"/>
      <c r="AK207" s="188"/>
      <c r="AL207" s="188"/>
      <c r="AM207" s="188"/>
      <c r="AN207" s="188"/>
      <c r="AO207" s="188"/>
      <c r="AP207" s="188"/>
      <c r="AQ207" s="188"/>
      <c r="AR207" s="188"/>
      <c r="AS207" s="188"/>
      <c r="AT207" s="188"/>
      <c r="AU207" s="188"/>
      <c r="AV207" s="188"/>
      <c r="AW207" s="188"/>
      <c r="AX207" s="188"/>
      <c r="AY207" s="188"/>
      <c r="AZ207" s="188"/>
      <c r="BA207" s="188"/>
      <c r="BB207" s="188"/>
      <c r="BC207" s="188"/>
      <c r="BD207" s="188"/>
      <c r="BE207" s="188"/>
      <c r="BF207" s="188"/>
      <c r="BG207" s="188"/>
      <c r="BH207" s="188"/>
      <c r="BI207" s="188"/>
      <c r="BJ207" s="188"/>
      <c r="BK207" s="188"/>
      <c r="BL207" s="188"/>
      <c r="BM207" s="188"/>
      <c r="BN207" s="188"/>
      <c r="BO207" s="188"/>
      <c r="BP207" s="188"/>
      <c r="BQ207" s="188"/>
      <c r="BR207" s="188"/>
      <c r="BS207" s="188"/>
      <c r="BT207" s="188"/>
      <c r="BU207" s="188"/>
      <c r="BV207" s="188"/>
      <c r="BW207" s="188"/>
      <c r="BX207" s="188"/>
      <c r="BY207" s="188"/>
      <c r="BZ207" s="188"/>
      <c r="CA207" s="188"/>
      <c r="CB207" s="188"/>
      <c r="CC207" s="188"/>
      <c r="CD207" s="188"/>
      <c r="CE207" s="188"/>
      <c r="CF207" s="188"/>
      <c r="CG207" s="188"/>
      <c r="CH207" s="188"/>
      <c r="CI207" s="188"/>
      <c r="CJ207" s="188"/>
      <c r="CK207" s="188"/>
      <c r="CL207" s="188"/>
      <c r="CM207" s="188"/>
      <c r="CN207" s="188"/>
      <c r="CO207" s="188"/>
      <c r="CP207" s="188"/>
      <c r="CQ207" s="188"/>
      <c r="CR207" s="188"/>
      <c r="CS207" s="188"/>
      <c r="CT207" s="188"/>
      <c r="CU207" s="188"/>
      <c r="CV207" s="188"/>
      <c r="CW207" s="188"/>
      <c r="CX207" s="188"/>
      <c r="CY207" s="188"/>
      <c r="CZ207" s="188"/>
      <c r="DA207" s="188"/>
      <c r="DB207" s="188"/>
      <c r="DC207" s="188"/>
      <c r="DD207" s="188"/>
      <c r="DE207" s="188"/>
    </row>
    <row r="208" spans="1:109" s="186" customFormat="1" ht="38.25" x14ac:dyDescent="0.2">
      <c r="A208" s="124" t="s">
        <v>356</v>
      </c>
      <c r="B208" s="129" t="s">
        <v>357</v>
      </c>
      <c r="C208" s="231" t="s">
        <v>222</v>
      </c>
      <c r="D208" s="152">
        <v>4</v>
      </c>
      <c r="E208" s="140"/>
      <c r="F208" s="242">
        <f>+E208*D208</f>
        <v>0</v>
      </c>
    </row>
    <row r="209" spans="1:6" s="186" customFormat="1" x14ac:dyDescent="0.2">
      <c r="A209" s="124"/>
      <c r="B209" s="248"/>
      <c r="C209" s="257"/>
      <c r="D209" s="111"/>
      <c r="E209" s="140"/>
      <c r="F209" s="112"/>
    </row>
    <row r="210" spans="1:6" s="188" customFormat="1" x14ac:dyDescent="0.2">
      <c r="A210" s="119"/>
      <c r="B210" s="120"/>
      <c r="C210" s="258"/>
      <c r="D210" s="132"/>
      <c r="E210" s="140"/>
      <c r="F210" s="139"/>
    </row>
    <row r="211" spans="1:6" s="212" customFormat="1" ht="63.75" x14ac:dyDescent="0.2">
      <c r="A211" s="259" t="s">
        <v>358</v>
      </c>
      <c r="B211" s="260" t="s">
        <v>359</v>
      </c>
      <c r="C211" s="261"/>
      <c r="D211" s="262"/>
      <c r="E211" s="263"/>
      <c r="F211" s="264"/>
    </row>
    <row r="212" spans="1:6" s="212" customFormat="1" ht="25.5" x14ac:dyDescent="0.2">
      <c r="A212" s="259"/>
      <c r="B212" s="260" t="s">
        <v>360</v>
      </c>
      <c r="C212" s="261"/>
      <c r="D212" s="262"/>
      <c r="E212" s="263"/>
      <c r="F212" s="264"/>
    </row>
    <row r="213" spans="1:6" s="212" customFormat="1" ht="38.25" x14ac:dyDescent="0.2">
      <c r="A213" s="259"/>
      <c r="B213" s="260" t="s">
        <v>361</v>
      </c>
      <c r="C213" s="261"/>
      <c r="D213" s="262"/>
      <c r="E213" s="263"/>
      <c r="F213" s="264"/>
    </row>
    <row r="214" spans="1:6" s="212" customFormat="1" ht="25.5" x14ac:dyDescent="0.2">
      <c r="A214" s="259"/>
      <c r="B214" s="260" t="s">
        <v>362</v>
      </c>
      <c r="C214" s="261"/>
      <c r="D214" s="262"/>
      <c r="E214" s="263"/>
      <c r="F214" s="264"/>
    </row>
    <row r="215" spans="1:6" s="212" customFormat="1" ht="25.5" x14ac:dyDescent="0.2">
      <c r="A215" s="259"/>
      <c r="B215" s="260" t="s">
        <v>363</v>
      </c>
      <c r="C215" s="261"/>
      <c r="D215" s="262"/>
      <c r="E215" s="263"/>
      <c r="F215" s="264"/>
    </row>
    <row r="216" spans="1:6" s="212" customFormat="1" ht="51" x14ac:dyDescent="0.2">
      <c r="A216" s="259"/>
      <c r="B216" s="260" t="s">
        <v>364</v>
      </c>
      <c r="C216" s="123"/>
      <c r="D216" s="132"/>
      <c r="E216" s="134"/>
      <c r="F216" s="122"/>
    </row>
    <row r="217" spans="1:6" s="212" customFormat="1" x14ac:dyDescent="0.2">
      <c r="A217" s="259" t="s">
        <v>139</v>
      </c>
      <c r="B217" s="260" t="s">
        <v>365</v>
      </c>
      <c r="C217" s="261" t="s">
        <v>366</v>
      </c>
      <c r="D217" s="132">
        <v>200</v>
      </c>
      <c r="E217" s="263"/>
      <c r="F217" s="242">
        <f>+E217*D217</f>
        <v>0</v>
      </c>
    </row>
    <row r="218" spans="1:6" s="212" customFormat="1" x14ac:dyDescent="0.2">
      <c r="A218" s="259" t="s">
        <v>142</v>
      </c>
      <c r="B218" s="260" t="s">
        <v>367</v>
      </c>
      <c r="C218" s="261" t="s">
        <v>368</v>
      </c>
      <c r="D218" s="132">
        <v>1</v>
      </c>
      <c r="E218" s="263"/>
      <c r="F218" s="242">
        <f>+E218*D218</f>
        <v>0</v>
      </c>
    </row>
    <row r="219" spans="1:6" s="212" customFormat="1" x14ac:dyDescent="0.2">
      <c r="A219" s="259"/>
      <c r="B219" s="260"/>
      <c r="C219" s="261"/>
      <c r="D219" s="132"/>
      <c r="E219" s="263"/>
      <c r="F219" s="264"/>
    </row>
    <row r="220" spans="1:6" s="188" customFormat="1" x14ac:dyDescent="0.2">
      <c r="A220" s="124"/>
      <c r="B220" s="129"/>
      <c r="C220" s="231"/>
      <c r="D220" s="152"/>
      <c r="E220" s="140"/>
      <c r="F220" s="139"/>
    </row>
    <row r="221" spans="1:6" s="188" customFormat="1" ht="102" x14ac:dyDescent="0.2">
      <c r="A221" s="124" t="s">
        <v>369</v>
      </c>
      <c r="B221" s="125" t="s">
        <v>370</v>
      </c>
      <c r="C221" s="231" t="s">
        <v>141</v>
      </c>
      <c r="D221" s="152">
        <v>3</v>
      </c>
      <c r="E221" s="140"/>
      <c r="F221" s="242">
        <f>+E221*D221</f>
        <v>0</v>
      </c>
    </row>
    <row r="222" spans="1:6" s="188" customFormat="1" x14ac:dyDescent="0.2">
      <c r="A222" s="124"/>
      <c r="B222" s="125"/>
      <c r="C222" s="231"/>
      <c r="D222" s="152"/>
      <c r="E222" s="140"/>
      <c r="F222" s="139"/>
    </row>
    <row r="223" spans="1:6" s="188" customFormat="1" x14ac:dyDescent="0.2">
      <c r="A223" s="124"/>
      <c r="B223" s="125"/>
      <c r="C223" s="231"/>
      <c r="D223" s="152"/>
      <c r="E223" s="140"/>
      <c r="F223" s="139"/>
    </row>
    <row r="224" spans="1:6" s="188" customFormat="1" ht="51" x14ac:dyDescent="0.2">
      <c r="A224" s="124" t="s">
        <v>371</v>
      </c>
      <c r="B224" s="125" t="s">
        <v>372</v>
      </c>
      <c r="C224" s="231" t="s">
        <v>148</v>
      </c>
      <c r="D224" s="152">
        <v>20</v>
      </c>
      <c r="E224" s="140"/>
      <c r="F224" s="242">
        <f>+E224*D224</f>
        <v>0</v>
      </c>
    </row>
    <row r="225" spans="1:109" s="188" customFormat="1" x14ac:dyDescent="0.2">
      <c r="A225" s="124"/>
      <c r="B225" s="125"/>
      <c r="C225" s="231"/>
      <c r="D225" s="152"/>
      <c r="E225" s="140"/>
      <c r="F225" s="139"/>
    </row>
    <row r="226" spans="1:109" s="188" customFormat="1" x14ac:dyDescent="0.2">
      <c r="A226" s="124"/>
      <c r="B226" s="125"/>
      <c r="C226" s="231"/>
      <c r="D226" s="152"/>
      <c r="E226" s="140"/>
      <c r="F226" s="139"/>
    </row>
    <row r="227" spans="1:109" s="192" customFormat="1" ht="51" x14ac:dyDescent="0.2">
      <c r="A227" s="119" t="s">
        <v>373</v>
      </c>
      <c r="B227" s="120" t="s">
        <v>374</v>
      </c>
      <c r="C227" s="231"/>
      <c r="D227" s="152"/>
      <c r="E227" s="265"/>
      <c r="F227" s="152"/>
      <c r="G227" s="188"/>
      <c r="H227" s="188"/>
      <c r="I227" s="188"/>
      <c r="J227" s="188"/>
      <c r="K227" s="188"/>
      <c r="L227" s="188"/>
      <c r="M227" s="188"/>
      <c r="N227" s="188"/>
      <c r="O227" s="188"/>
      <c r="P227" s="188"/>
      <c r="Q227" s="188"/>
      <c r="R227" s="188"/>
      <c r="S227" s="188"/>
      <c r="T227" s="188"/>
      <c r="U227" s="188"/>
      <c r="V227" s="188"/>
      <c r="W227" s="188"/>
      <c r="X227" s="188"/>
      <c r="Y227" s="188"/>
      <c r="Z227" s="188"/>
      <c r="AA227" s="188"/>
      <c r="AB227" s="188"/>
      <c r="AC227" s="188"/>
      <c r="AD227" s="188"/>
      <c r="AE227" s="188"/>
      <c r="AF227" s="188"/>
      <c r="AG227" s="188"/>
      <c r="AH227" s="188"/>
      <c r="AI227" s="188"/>
      <c r="AJ227" s="188"/>
      <c r="AK227" s="188"/>
      <c r="AL227" s="188"/>
      <c r="AM227" s="188"/>
      <c r="AN227" s="188"/>
      <c r="AO227" s="188"/>
      <c r="AP227" s="188"/>
      <c r="AQ227" s="188"/>
      <c r="AR227" s="188"/>
      <c r="AS227" s="188"/>
      <c r="AT227" s="188"/>
      <c r="AU227" s="188"/>
      <c r="AV227" s="188"/>
      <c r="AW227" s="188"/>
      <c r="AX227" s="188"/>
      <c r="AY227" s="188"/>
      <c r="AZ227" s="188"/>
      <c r="BA227" s="188"/>
      <c r="BB227" s="188"/>
      <c r="BC227" s="188"/>
      <c r="BD227" s="188"/>
      <c r="BE227" s="188"/>
      <c r="BF227" s="188"/>
      <c r="BG227" s="188"/>
      <c r="BH227" s="188"/>
      <c r="BI227" s="188"/>
      <c r="BJ227" s="188"/>
      <c r="BK227" s="188"/>
      <c r="BL227" s="188"/>
      <c r="BM227" s="188"/>
      <c r="BN227" s="188"/>
      <c r="BO227" s="188"/>
      <c r="BP227" s="188"/>
      <c r="BQ227" s="188"/>
      <c r="BR227" s="188"/>
      <c r="BS227" s="188"/>
      <c r="BT227" s="188"/>
      <c r="BU227" s="188"/>
      <c r="BV227" s="188"/>
      <c r="BW227" s="188"/>
      <c r="BX227" s="188"/>
      <c r="BY227" s="188"/>
      <c r="BZ227" s="188"/>
      <c r="CA227" s="188"/>
      <c r="CB227" s="188"/>
      <c r="CC227" s="188"/>
      <c r="CD227" s="188"/>
      <c r="CE227" s="188"/>
      <c r="CF227" s="188"/>
      <c r="CG227" s="188"/>
      <c r="CH227" s="188"/>
      <c r="CI227" s="188"/>
      <c r="CJ227" s="188"/>
      <c r="CK227" s="188"/>
      <c r="CL227" s="188"/>
      <c r="CM227" s="188"/>
      <c r="CN227" s="188"/>
      <c r="CO227" s="188"/>
      <c r="CP227" s="188"/>
      <c r="CQ227" s="188"/>
      <c r="CR227" s="188"/>
      <c r="CS227" s="188"/>
      <c r="CT227" s="188"/>
      <c r="CU227" s="188"/>
      <c r="CV227" s="188"/>
      <c r="CW227" s="188"/>
      <c r="CX227" s="188"/>
      <c r="CY227" s="188"/>
      <c r="CZ227" s="188"/>
      <c r="DA227" s="188"/>
      <c r="DB227" s="188"/>
      <c r="DC227" s="188"/>
      <c r="DD227" s="188"/>
      <c r="DE227" s="188"/>
    </row>
    <row r="228" spans="1:109" s="192" customFormat="1" ht="25.5" x14ac:dyDescent="0.2">
      <c r="A228" s="119"/>
      <c r="B228" s="120" t="s">
        <v>375</v>
      </c>
      <c r="C228" s="231" t="s">
        <v>148</v>
      </c>
      <c r="D228" s="152">
        <v>23</v>
      </c>
      <c r="E228" s="265"/>
      <c r="F228" s="242">
        <f>+E228*D228</f>
        <v>0</v>
      </c>
      <c r="G228" s="188"/>
      <c r="H228" s="188"/>
      <c r="I228" s="188"/>
      <c r="J228" s="188"/>
      <c r="K228" s="188"/>
      <c r="L228" s="188"/>
      <c r="M228" s="188"/>
      <c r="N228" s="188"/>
      <c r="O228" s="188"/>
      <c r="P228" s="188"/>
      <c r="Q228" s="188"/>
      <c r="R228" s="188"/>
      <c r="S228" s="188"/>
      <c r="T228" s="188"/>
      <c r="U228" s="188"/>
      <c r="V228" s="188"/>
      <c r="W228" s="188"/>
      <c r="X228" s="188"/>
      <c r="Y228" s="188"/>
      <c r="Z228" s="188"/>
      <c r="AA228" s="188"/>
      <c r="AB228" s="188"/>
      <c r="AC228" s="188"/>
      <c r="AD228" s="188"/>
      <c r="AE228" s="188"/>
      <c r="AF228" s="188"/>
      <c r="AG228" s="188"/>
      <c r="AH228" s="188"/>
      <c r="AI228" s="188"/>
      <c r="AJ228" s="188"/>
      <c r="AK228" s="188"/>
      <c r="AL228" s="188"/>
      <c r="AM228" s="188"/>
      <c r="AN228" s="188"/>
      <c r="AO228" s="188"/>
      <c r="AP228" s="188"/>
      <c r="AQ228" s="188"/>
      <c r="AR228" s="188"/>
      <c r="AS228" s="188"/>
      <c r="AT228" s="188"/>
      <c r="AU228" s="188"/>
      <c r="AV228" s="188"/>
      <c r="AW228" s="188"/>
      <c r="AX228" s="188"/>
      <c r="AY228" s="188"/>
      <c r="AZ228" s="188"/>
      <c r="BA228" s="188"/>
      <c r="BB228" s="188"/>
      <c r="BC228" s="188"/>
      <c r="BD228" s="188"/>
      <c r="BE228" s="188"/>
      <c r="BF228" s="188"/>
      <c r="BG228" s="188"/>
      <c r="BH228" s="188"/>
      <c r="BI228" s="188"/>
      <c r="BJ228" s="188"/>
      <c r="BK228" s="188"/>
      <c r="BL228" s="188"/>
      <c r="BM228" s="188"/>
      <c r="BN228" s="188"/>
      <c r="BO228" s="188"/>
      <c r="BP228" s="188"/>
      <c r="BQ228" s="188"/>
      <c r="BR228" s="188"/>
      <c r="BS228" s="188"/>
      <c r="BT228" s="188"/>
      <c r="BU228" s="188"/>
      <c r="BV228" s="188"/>
      <c r="BW228" s="188"/>
      <c r="BX228" s="188"/>
      <c r="BY228" s="188"/>
      <c r="BZ228" s="188"/>
      <c r="CA228" s="188"/>
      <c r="CB228" s="188"/>
      <c r="CC228" s="188"/>
      <c r="CD228" s="188"/>
      <c r="CE228" s="188"/>
      <c r="CF228" s="188"/>
      <c r="CG228" s="188"/>
      <c r="CH228" s="188"/>
      <c r="CI228" s="188"/>
      <c r="CJ228" s="188"/>
      <c r="CK228" s="188"/>
      <c r="CL228" s="188"/>
      <c r="CM228" s="188"/>
      <c r="CN228" s="188"/>
      <c r="CO228" s="188"/>
      <c r="CP228" s="188"/>
      <c r="CQ228" s="188"/>
      <c r="CR228" s="188"/>
      <c r="CS228" s="188"/>
      <c r="CT228" s="188"/>
      <c r="CU228" s="188"/>
      <c r="CV228" s="188"/>
      <c r="CW228" s="188"/>
      <c r="CX228" s="188"/>
      <c r="CY228" s="188"/>
      <c r="CZ228" s="188"/>
      <c r="DA228" s="188"/>
      <c r="DB228" s="188"/>
      <c r="DC228" s="188"/>
      <c r="DD228" s="188"/>
      <c r="DE228" s="188"/>
    </row>
    <row r="229" spans="1:109" s="192" customFormat="1" x14ac:dyDescent="0.2">
      <c r="A229" s="119"/>
      <c r="B229" s="202"/>
      <c r="C229" s="231"/>
      <c r="D229" s="152"/>
      <c r="E229" s="265"/>
      <c r="F229" s="242"/>
      <c r="G229" s="188"/>
      <c r="H229" s="188"/>
      <c r="I229" s="188"/>
      <c r="J229" s="188"/>
      <c r="K229" s="188"/>
      <c r="L229" s="188"/>
      <c r="M229" s="188"/>
      <c r="N229" s="188"/>
      <c r="O229" s="188"/>
      <c r="P229" s="188"/>
      <c r="Q229" s="188"/>
      <c r="R229" s="188"/>
      <c r="S229" s="188"/>
      <c r="T229" s="188"/>
      <c r="U229" s="188"/>
      <c r="V229" s="188"/>
      <c r="W229" s="188"/>
      <c r="X229" s="188"/>
      <c r="Y229" s="188"/>
      <c r="Z229" s="188"/>
      <c r="AA229" s="188"/>
      <c r="AB229" s="188"/>
      <c r="AC229" s="188"/>
      <c r="AD229" s="188"/>
      <c r="AE229" s="188"/>
      <c r="AF229" s="188"/>
      <c r="AG229" s="188"/>
      <c r="AH229" s="188"/>
      <c r="AI229" s="188"/>
      <c r="AJ229" s="188"/>
      <c r="AK229" s="188"/>
      <c r="AL229" s="188"/>
      <c r="AM229" s="188"/>
      <c r="AN229" s="188"/>
      <c r="AO229" s="188"/>
      <c r="AP229" s="188"/>
      <c r="AQ229" s="188"/>
      <c r="AR229" s="188"/>
      <c r="AS229" s="188"/>
      <c r="AT229" s="188"/>
      <c r="AU229" s="188"/>
      <c r="AV229" s="188"/>
      <c r="AW229" s="188"/>
      <c r="AX229" s="188"/>
      <c r="AY229" s="188"/>
      <c r="AZ229" s="188"/>
      <c r="BA229" s="188"/>
      <c r="BB229" s="188"/>
      <c r="BC229" s="188"/>
      <c r="BD229" s="188"/>
      <c r="BE229" s="188"/>
      <c r="BF229" s="188"/>
      <c r="BG229" s="188"/>
      <c r="BH229" s="188"/>
      <c r="BI229" s="188"/>
      <c r="BJ229" s="188"/>
      <c r="BK229" s="188"/>
      <c r="BL229" s="188"/>
      <c r="BM229" s="188"/>
      <c r="BN229" s="188"/>
      <c r="BO229" s="188"/>
      <c r="BP229" s="188"/>
      <c r="BQ229" s="188"/>
      <c r="BR229" s="188"/>
      <c r="BS229" s="188"/>
      <c r="BT229" s="188"/>
      <c r="BU229" s="188"/>
      <c r="BV229" s="188"/>
      <c r="BW229" s="188"/>
      <c r="BX229" s="188"/>
      <c r="BY229" s="188"/>
      <c r="BZ229" s="188"/>
      <c r="CA229" s="188"/>
      <c r="CB229" s="188"/>
      <c r="CC229" s="188"/>
      <c r="CD229" s="188"/>
      <c r="CE229" s="188"/>
      <c r="CF229" s="188"/>
      <c r="CG229" s="188"/>
      <c r="CH229" s="188"/>
      <c r="CI229" s="188"/>
      <c r="CJ229" s="188"/>
      <c r="CK229" s="188"/>
      <c r="CL229" s="188"/>
      <c r="CM229" s="188"/>
      <c r="CN229" s="188"/>
      <c r="CO229" s="188"/>
      <c r="CP229" s="188"/>
      <c r="CQ229" s="188"/>
      <c r="CR229" s="188"/>
      <c r="CS229" s="188"/>
      <c r="CT229" s="188"/>
      <c r="CU229" s="188"/>
      <c r="CV229" s="188"/>
      <c r="CW229" s="188"/>
      <c r="CX229" s="188"/>
      <c r="CY229" s="188"/>
      <c r="CZ229" s="188"/>
      <c r="DA229" s="188"/>
      <c r="DB229" s="188"/>
      <c r="DC229" s="188"/>
      <c r="DD229" s="188"/>
      <c r="DE229" s="188"/>
    </row>
    <row r="230" spans="1:109" s="192" customFormat="1" x14ac:dyDescent="0.2">
      <c r="A230" s="119"/>
      <c r="B230" s="202"/>
      <c r="C230" s="231"/>
      <c r="D230" s="152"/>
      <c r="E230" s="265"/>
      <c r="F230" s="242"/>
      <c r="G230" s="188"/>
      <c r="H230" s="188"/>
      <c r="I230" s="188"/>
      <c r="J230" s="188"/>
      <c r="K230" s="188"/>
      <c r="L230" s="188"/>
      <c r="M230" s="188"/>
      <c r="N230" s="188"/>
      <c r="O230" s="188"/>
      <c r="P230" s="188"/>
      <c r="Q230" s="188"/>
      <c r="R230" s="188"/>
      <c r="S230" s="188"/>
      <c r="T230" s="188"/>
      <c r="U230" s="188"/>
      <c r="V230" s="188"/>
      <c r="W230" s="188"/>
      <c r="X230" s="188"/>
      <c r="Y230" s="188"/>
      <c r="Z230" s="188"/>
      <c r="AA230" s="188"/>
      <c r="AB230" s="188"/>
      <c r="AC230" s="188"/>
      <c r="AD230" s="188"/>
      <c r="AE230" s="188"/>
      <c r="AF230" s="188"/>
      <c r="AG230" s="188"/>
      <c r="AH230" s="188"/>
      <c r="AI230" s="188"/>
      <c r="AJ230" s="188"/>
      <c r="AK230" s="188"/>
      <c r="AL230" s="188"/>
      <c r="AM230" s="188"/>
      <c r="AN230" s="188"/>
      <c r="AO230" s="188"/>
      <c r="AP230" s="188"/>
      <c r="AQ230" s="188"/>
      <c r="AR230" s="188"/>
      <c r="AS230" s="188"/>
      <c r="AT230" s="188"/>
      <c r="AU230" s="188"/>
      <c r="AV230" s="188"/>
      <c r="AW230" s="188"/>
      <c r="AX230" s="188"/>
      <c r="AY230" s="188"/>
      <c r="AZ230" s="188"/>
      <c r="BA230" s="188"/>
      <c r="BB230" s="188"/>
      <c r="BC230" s="188"/>
      <c r="BD230" s="188"/>
      <c r="BE230" s="188"/>
      <c r="BF230" s="188"/>
      <c r="BG230" s="188"/>
      <c r="BH230" s="188"/>
      <c r="BI230" s="188"/>
      <c r="BJ230" s="188"/>
      <c r="BK230" s="188"/>
      <c r="BL230" s="188"/>
      <c r="BM230" s="188"/>
      <c r="BN230" s="188"/>
      <c r="BO230" s="188"/>
      <c r="BP230" s="188"/>
      <c r="BQ230" s="188"/>
      <c r="BR230" s="188"/>
      <c r="BS230" s="188"/>
      <c r="BT230" s="188"/>
      <c r="BU230" s="188"/>
      <c r="BV230" s="188"/>
      <c r="BW230" s="188"/>
      <c r="BX230" s="188"/>
      <c r="BY230" s="188"/>
      <c r="BZ230" s="188"/>
      <c r="CA230" s="188"/>
      <c r="CB230" s="188"/>
      <c r="CC230" s="188"/>
      <c r="CD230" s="188"/>
      <c r="CE230" s="188"/>
      <c r="CF230" s="188"/>
      <c r="CG230" s="188"/>
      <c r="CH230" s="188"/>
      <c r="CI230" s="188"/>
      <c r="CJ230" s="188"/>
      <c r="CK230" s="188"/>
      <c r="CL230" s="188"/>
      <c r="CM230" s="188"/>
      <c r="CN230" s="188"/>
      <c r="CO230" s="188"/>
      <c r="CP230" s="188"/>
      <c r="CQ230" s="188"/>
      <c r="CR230" s="188"/>
      <c r="CS230" s="188"/>
      <c r="CT230" s="188"/>
      <c r="CU230" s="188"/>
      <c r="CV230" s="188"/>
      <c r="CW230" s="188"/>
      <c r="CX230" s="188"/>
      <c r="CY230" s="188"/>
      <c r="CZ230" s="188"/>
      <c r="DA230" s="188"/>
      <c r="DB230" s="188"/>
      <c r="DC230" s="188"/>
      <c r="DD230" s="188"/>
      <c r="DE230" s="188"/>
    </row>
    <row r="231" spans="1:109" s="192" customFormat="1" ht="76.5" x14ac:dyDescent="0.2">
      <c r="A231" s="119" t="s">
        <v>376</v>
      </c>
      <c r="B231" s="120" t="s">
        <v>377</v>
      </c>
      <c r="C231" s="231" t="s">
        <v>222</v>
      </c>
      <c r="D231" s="152">
        <v>1</v>
      </c>
      <c r="E231" s="265"/>
      <c r="F231" s="242">
        <f>+E231*D231</f>
        <v>0</v>
      </c>
      <c r="G231" s="188"/>
      <c r="H231" s="188"/>
      <c r="I231" s="188"/>
      <c r="J231" s="188"/>
      <c r="K231" s="188"/>
      <c r="L231" s="188"/>
      <c r="M231" s="188"/>
      <c r="N231" s="188"/>
      <c r="O231" s="188"/>
      <c r="P231" s="188"/>
      <c r="Q231" s="188"/>
      <c r="R231" s="188"/>
      <c r="S231" s="188"/>
      <c r="T231" s="188"/>
      <c r="U231" s="188"/>
      <c r="V231" s="188"/>
      <c r="W231" s="188"/>
      <c r="X231" s="188"/>
      <c r="Y231" s="188"/>
      <c r="Z231" s="188"/>
      <c r="AA231" s="188"/>
      <c r="AB231" s="188"/>
      <c r="AC231" s="188"/>
      <c r="AD231" s="188"/>
      <c r="AE231" s="188"/>
      <c r="AF231" s="188"/>
      <c r="AG231" s="188"/>
      <c r="AH231" s="188"/>
      <c r="AI231" s="188"/>
      <c r="AJ231" s="188"/>
      <c r="AK231" s="188"/>
      <c r="AL231" s="188"/>
      <c r="AM231" s="188"/>
      <c r="AN231" s="188"/>
      <c r="AO231" s="188"/>
      <c r="AP231" s="188"/>
      <c r="AQ231" s="188"/>
      <c r="AR231" s="188"/>
      <c r="AS231" s="188"/>
      <c r="AT231" s="188"/>
      <c r="AU231" s="188"/>
      <c r="AV231" s="188"/>
      <c r="AW231" s="188"/>
      <c r="AX231" s="188"/>
      <c r="AY231" s="188"/>
      <c r="AZ231" s="188"/>
      <c r="BA231" s="188"/>
      <c r="BB231" s="188"/>
      <c r="BC231" s="188"/>
      <c r="BD231" s="188"/>
      <c r="BE231" s="188"/>
      <c r="BF231" s="188"/>
      <c r="BG231" s="188"/>
      <c r="BH231" s="188"/>
      <c r="BI231" s="188"/>
      <c r="BJ231" s="188"/>
      <c r="BK231" s="188"/>
      <c r="BL231" s="188"/>
      <c r="BM231" s="188"/>
      <c r="BN231" s="188"/>
      <c r="BO231" s="188"/>
      <c r="BP231" s="188"/>
      <c r="BQ231" s="188"/>
      <c r="BR231" s="188"/>
      <c r="BS231" s="188"/>
      <c r="BT231" s="188"/>
      <c r="BU231" s="188"/>
      <c r="BV231" s="188"/>
      <c r="BW231" s="188"/>
      <c r="BX231" s="188"/>
      <c r="BY231" s="188"/>
      <c r="BZ231" s="188"/>
      <c r="CA231" s="188"/>
      <c r="CB231" s="188"/>
      <c r="CC231" s="188"/>
      <c r="CD231" s="188"/>
      <c r="CE231" s="188"/>
      <c r="CF231" s="188"/>
      <c r="CG231" s="188"/>
      <c r="CH231" s="188"/>
      <c r="CI231" s="188"/>
      <c r="CJ231" s="188"/>
      <c r="CK231" s="188"/>
      <c r="CL231" s="188"/>
      <c r="CM231" s="188"/>
      <c r="CN231" s="188"/>
      <c r="CO231" s="188"/>
      <c r="CP231" s="188"/>
      <c r="CQ231" s="188"/>
      <c r="CR231" s="188"/>
      <c r="CS231" s="188"/>
      <c r="CT231" s="188"/>
      <c r="CU231" s="188"/>
      <c r="CV231" s="188"/>
      <c r="CW231" s="188"/>
      <c r="CX231" s="188"/>
      <c r="CY231" s="188"/>
      <c r="CZ231" s="188"/>
      <c r="DA231" s="188"/>
      <c r="DB231" s="188"/>
      <c r="DC231" s="188"/>
      <c r="DD231" s="188"/>
      <c r="DE231" s="188"/>
    </row>
    <row r="232" spans="1:109" s="192" customFormat="1" x14ac:dyDescent="0.2">
      <c r="A232" s="119"/>
      <c r="B232" s="202"/>
      <c r="C232" s="231"/>
      <c r="D232" s="152"/>
      <c r="E232" s="265"/>
      <c r="F232" s="242"/>
      <c r="G232" s="188"/>
      <c r="H232" s="188"/>
      <c r="I232" s="188"/>
      <c r="J232" s="188"/>
      <c r="K232" s="188"/>
      <c r="L232" s="188"/>
      <c r="M232" s="188"/>
      <c r="N232" s="188"/>
      <c r="O232" s="188"/>
      <c r="P232" s="188"/>
      <c r="Q232" s="188"/>
      <c r="R232" s="188"/>
      <c r="S232" s="188"/>
      <c r="T232" s="188"/>
      <c r="U232" s="188"/>
      <c r="V232" s="188"/>
      <c r="W232" s="188"/>
      <c r="X232" s="188"/>
      <c r="Y232" s="188"/>
      <c r="Z232" s="188"/>
      <c r="AA232" s="188"/>
      <c r="AB232" s="188"/>
      <c r="AC232" s="188"/>
      <c r="AD232" s="188"/>
      <c r="AE232" s="188"/>
      <c r="AF232" s="188"/>
      <c r="AG232" s="188"/>
      <c r="AH232" s="188"/>
      <c r="AI232" s="188"/>
      <c r="AJ232" s="188"/>
      <c r="AK232" s="188"/>
      <c r="AL232" s="188"/>
      <c r="AM232" s="188"/>
      <c r="AN232" s="188"/>
      <c r="AO232" s="188"/>
      <c r="AP232" s="188"/>
      <c r="AQ232" s="188"/>
      <c r="AR232" s="188"/>
      <c r="AS232" s="188"/>
      <c r="AT232" s="188"/>
      <c r="AU232" s="188"/>
      <c r="AV232" s="188"/>
      <c r="AW232" s="188"/>
      <c r="AX232" s="188"/>
      <c r="AY232" s="188"/>
      <c r="AZ232" s="188"/>
      <c r="BA232" s="188"/>
      <c r="BB232" s="188"/>
      <c r="BC232" s="188"/>
      <c r="BD232" s="188"/>
      <c r="BE232" s="188"/>
      <c r="BF232" s="188"/>
      <c r="BG232" s="188"/>
      <c r="BH232" s="188"/>
      <c r="BI232" s="188"/>
      <c r="BJ232" s="188"/>
      <c r="BK232" s="188"/>
      <c r="BL232" s="188"/>
      <c r="BM232" s="188"/>
      <c r="BN232" s="188"/>
      <c r="BO232" s="188"/>
      <c r="BP232" s="188"/>
      <c r="BQ232" s="188"/>
      <c r="BR232" s="188"/>
      <c r="BS232" s="188"/>
      <c r="BT232" s="188"/>
      <c r="BU232" s="188"/>
      <c r="BV232" s="188"/>
      <c r="BW232" s="188"/>
      <c r="BX232" s="188"/>
      <c r="BY232" s="188"/>
      <c r="BZ232" s="188"/>
      <c r="CA232" s="188"/>
      <c r="CB232" s="188"/>
      <c r="CC232" s="188"/>
      <c r="CD232" s="188"/>
      <c r="CE232" s="188"/>
      <c r="CF232" s="188"/>
      <c r="CG232" s="188"/>
      <c r="CH232" s="188"/>
      <c r="CI232" s="188"/>
      <c r="CJ232" s="188"/>
      <c r="CK232" s="188"/>
      <c r="CL232" s="188"/>
      <c r="CM232" s="188"/>
      <c r="CN232" s="188"/>
      <c r="CO232" s="188"/>
      <c r="CP232" s="188"/>
      <c r="CQ232" s="188"/>
      <c r="CR232" s="188"/>
      <c r="CS232" s="188"/>
      <c r="CT232" s="188"/>
      <c r="CU232" s="188"/>
      <c r="CV232" s="188"/>
      <c r="CW232" s="188"/>
      <c r="CX232" s="188"/>
      <c r="CY232" s="188"/>
      <c r="CZ232" s="188"/>
      <c r="DA232" s="188"/>
      <c r="DB232" s="188"/>
      <c r="DC232" s="188"/>
      <c r="DD232" s="188"/>
      <c r="DE232" s="188"/>
    </row>
    <row r="233" spans="1:109" s="192" customFormat="1" x14ac:dyDescent="0.2">
      <c r="A233" s="119"/>
      <c r="B233" s="202"/>
      <c r="C233" s="231"/>
      <c r="D233" s="152"/>
      <c r="E233" s="265"/>
      <c r="F233" s="152"/>
      <c r="G233" s="188"/>
      <c r="H233" s="188"/>
      <c r="I233" s="188"/>
      <c r="J233" s="188"/>
      <c r="K233" s="188"/>
      <c r="L233" s="188"/>
      <c r="M233" s="188"/>
      <c r="N233" s="188"/>
      <c r="O233" s="188"/>
      <c r="P233" s="188"/>
      <c r="Q233" s="188"/>
      <c r="R233" s="188"/>
      <c r="S233" s="188"/>
      <c r="T233" s="188"/>
      <c r="U233" s="188"/>
      <c r="V233" s="188"/>
      <c r="W233" s="188"/>
      <c r="X233" s="188"/>
      <c r="Y233" s="188"/>
      <c r="Z233" s="188"/>
      <c r="AA233" s="188"/>
      <c r="AB233" s="188"/>
      <c r="AC233" s="188"/>
      <c r="AD233" s="188"/>
      <c r="AE233" s="188"/>
      <c r="AF233" s="188"/>
      <c r="AG233" s="188"/>
      <c r="AH233" s="188"/>
      <c r="AI233" s="188"/>
      <c r="AJ233" s="188"/>
      <c r="AK233" s="188"/>
      <c r="AL233" s="188"/>
      <c r="AM233" s="188"/>
      <c r="AN233" s="188"/>
      <c r="AO233" s="188"/>
      <c r="AP233" s="188"/>
      <c r="AQ233" s="188"/>
      <c r="AR233" s="188"/>
      <c r="AS233" s="188"/>
      <c r="AT233" s="188"/>
      <c r="AU233" s="188"/>
      <c r="AV233" s="188"/>
      <c r="AW233" s="188"/>
      <c r="AX233" s="188"/>
      <c r="AY233" s="188"/>
      <c r="AZ233" s="188"/>
      <c r="BA233" s="188"/>
      <c r="BB233" s="188"/>
      <c r="BC233" s="188"/>
      <c r="BD233" s="188"/>
      <c r="BE233" s="188"/>
      <c r="BF233" s="188"/>
      <c r="BG233" s="188"/>
      <c r="BH233" s="188"/>
      <c r="BI233" s="188"/>
      <c r="BJ233" s="188"/>
      <c r="BK233" s="188"/>
      <c r="BL233" s="188"/>
      <c r="BM233" s="188"/>
      <c r="BN233" s="188"/>
      <c r="BO233" s="188"/>
      <c r="BP233" s="188"/>
      <c r="BQ233" s="188"/>
      <c r="BR233" s="188"/>
      <c r="BS233" s="188"/>
      <c r="BT233" s="188"/>
      <c r="BU233" s="188"/>
      <c r="BV233" s="188"/>
      <c r="BW233" s="188"/>
      <c r="BX233" s="188"/>
      <c r="BY233" s="188"/>
      <c r="BZ233" s="188"/>
      <c r="CA233" s="188"/>
      <c r="CB233" s="188"/>
      <c r="CC233" s="188"/>
      <c r="CD233" s="188"/>
      <c r="CE233" s="188"/>
      <c r="CF233" s="188"/>
      <c r="CG233" s="188"/>
      <c r="CH233" s="188"/>
      <c r="CI233" s="188"/>
      <c r="CJ233" s="188"/>
      <c r="CK233" s="188"/>
      <c r="CL233" s="188"/>
      <c r="CM233" s="188"/>
      <c r="CN233" s="188"/>
      <c r="CO233" s="188"/>
      <c r="CP233" s="188"/>
      <c r="CQ233" s="188"/>
      <c r="CR233" s="188"/>
      <c r="CS233" s="188"/>
      <c r="CT233" s="188"/>
      <c r="CU233" s="188"/>
      <c r="CV233" s="188"/>
      <c r="CW233" s="188"/>
      <c r="CX233" s="188"/>
      <c r="CY233" s="188"/>
      <c r="CZ233" s="188"/>
      <c r="DA233" s="188"/>
      <c r="DB233" s="188"/>
      <c r="DC233" s="188"/>
      <c r="DD233" s="188"/>
      <c r="DE233" s="188"/>
    </row>
    <row r="234" spans="1:109" s="192" customFormat="1" ht="63.75" x14ac:dyDescent="0.2">
      <c r="A234" s="124" t="s">
        <v>378</v>
      </c>
      <c r="B234" s="138" t="s">
        <v>379</v>
      </c>
      <c r="C234" s="141"/>
      <c r="D234" s="141"/>
      <c r="E234" s="145"/>
      <c r="F234" s="141"/>
      <c r="G234" s="188"/>
      <c r="H234" s="188"/>
      <c r="I234" s="188"/>
      <c r="J234" s="188"/>
      <c r="K234" s="188"/>
      <c r="L234" s="188"/>
      <c r="M234" s="188"/>
      <c r="N234" s="188"/>
      <c r="O234" s="188"/>
      <c r="P234" s="188"/>
      <c r="Q234" s="188"/>
      <c r="R234" s="188"/>
      <c r="S234" s="188"/>
      <c r="T234" s="188"/>
      <c r="U234" s="188"/>
      <c r="V234" s="188"/>
      <c r="W234" s="188"/>
      <c r="X234" s="188"/>
      <c r="Y234" s="188"/>
      <c r="Z234" s="188"/>
      <c r="AA234" s="188"/>
      <c r="AB234" s="188"/>
      <c r="AC234" s="188"/>
      <c r="AD234" s="188"/>
      <c r="AE234" s="188"/>
      <c r="AF234" s="188"/>
      <c r="AG234" s="188"/>
      <c r="AH234" s="188"/>
      <c r="AI234" s="188"/>
      <c r="AJ234" s="188"/>
      <c r="AK234" s="188"/>
      <c r="AL234" s="188"/>
      <c r="AM234" s="188"/>
      <c r="AN234" s="188"/>
      <c r="AO234" s="188"/>
      <c r="AP234" s="188"/>
      <c r="AQ234" s="188"/>
      <c r="AR234" s="188"/>
      <c r="AS234" s="188"/>
      <c r="AT234" s="188"/>
      <c r="AU234" s="188"/>
      <c r="AV234" s="188"/>
      <c r="AW234" s="188"/>
      <c r="AX234" s="188"/>
      <c r="AY234" s="188"/>
      <c r="AZ234" s="188"/>
      <c r="BA234" s="188"/>
      <c r="BB234" s="188"/>
      <c r="BC234" s="188"/>
      <c r="BD234" s="188"/>
      <c r="BE234" s="188"/>
      <c r="BF234" s="188"/>
      <c r="BG234" s="188"/>
      <c r="BH234" s="188"/>
      <c r="BI234" s="188"/>
      <c r="BJ234" s="188"/>
      <c r="BK234" s="188"/>
      <c r="BL234" s="188"/>
      <c r="BM234" s="188"/>
      <c r="BN234" s="188"/>
      <c r="BO234" s="188"/>
      <c r="BP234" s="188"/>
      <c r="BQ234" s="188"/>
      <c r="BR234" s="188"/>
      <c r="BS234" s="188"/>
      <c r="BT234" s="188"/>
      <c r="BU234" s="188"/>
      <c r="BV234" s="188"/>
      <c r="BW234" s="188"/>
      <c r="BX234" s="188"/>
      <c r="BY234" s="188"/>
      <c r="BZ234" s="188"/>
      <c r="CA234" s="188"/>
      <c r="CB234" s="188"/>
      <c r="CC234" s="188"/>
      <c r="CD234" s="188"/>
      <c r="CE234" s="188"/>
      <c r="CF234" s="188"/>
      <c r="CG234" s="188"/>
      <c r="CH234" s="188"/>
      <c r="CI234" s="188"/>
      <c r="CJ234" s="188"/>
      <c r="CK234" s="188"/>
      <c r="CL234" s="188"/>
      <c r="CM234" s="188"/>
      <c r="CN234" s="188"/>
      <c r="CO234" s="188"/>
      <c r="CP234" s="188"/>
      <c r="CQ234" s="188"/>
      <c r="CR234" s="188"/>
      <c r="CS234" s="188"/>
      <c r="CT234" s="188"/>
      <c r="CU234" s="188"/>
      <c r="CV234" s="188"/>
      <c r="CW234" s="188"/>
      <c r="CX234" s="188"/>
      <c r="CY234" s="188"/>
      <c r="CZ234" s="188"/>
      <c r="DA234" s="188"/>
      <c r="DB234" s="188"/>
      <c r="DC234" s="188"/>
      <c r="DD234" s="188"/>
      <c r="DE234" s="188"/>
    </row>
    <row r="235" spans="1:109" s="192" customFormat="1" x14ac:dyDescent="0.2">
      <c r="A235" s="124" t="s">
        <v>139</v>
      </c>
      <c r="B235" s="138" t="s">
        <v>380</v>
      </c>
      <c r="C235" s="231" t="s">
        <v>148</v>
      </c>
      <c r="D235" s="152">
        <v>1216</v>
      </c>
      <c r="E235" s="140"/>
      <c r="F235" s="242">
        <f>+E235*D235</f>
        <v>0</v>
      </c>
      <c r="G235" s="188"/>
      <c r="H235" s="188"/>
      <c r="I235" s="188"/>
      <c r="J235" s="188"/>
      <c r="K235" s="188"/>
      <c r="L235" s="188"/>
      <c r="M235" s="188"/>
      <c r="N235" s="188"/>
      <c r="O235" s="188"/>
      <c r="P235" s="188"/>
      <c r="Q235" s="188"/>
      <c r="R235" s="188"/>
      <c r="S235" s="188"/>
      <c r="T235" s="188"/>
      <c r="U235" s="188"/>
      <c r="V235" s="188"/>
      <c r="W235" s="188"/>
      <c r="X235" s="188"/>
      <c r="Y235" s="188"/>
      <c r="Z235" s="188"/>
      <c r="AA235" s="188"/>
      <c r="AB235" s="188"/>
      <c r="AC235" s="188"/>
      <c r="AD235" s="188"/>
      <c r="AE235" s="188"/>
      <c r="AF235" s="188"/>
      <c r="AG235" s="188"/>
      <c r="AH235" s="188"/>
      <c r="AI235" s="188"/>
      <c r="AJ235" s="188"/>
      <c r="AK235" s="188"/>
      <c r="AL235" s="188"/>
      <c r="AM235" s="188"/>
      <c r="AN235" s="188"/>
      <c r="AO235" s="188"/>
      <c r="AP235" s="188"/>
      <c r="AQ235" s="188"/>
      <c r="AR235" s="188"/>
      <c r="AS235" s="188"/>
      <c r="AT235" s="188"/>
      <c r="AU235" s="188"/>
      <c r="AV235" s="188"/>
      <c r="AW235" s="188"/>
      <c r="AX235" s="188"/>
      <c r="AY235" s="188"/>
      <c r="AZ235" s="188"/>
      <c r="BA235" s="188"/>
      <c r="BB235" s="188"/>
      <c r="BC235" s="188"/>
      <c r="BD235" s="188"/>
      <c r="BE235" s="188"/>
      <c r="BF235" s="188"/>
      <c r="BG235" s="188"/>
      <c r="BH235" s="188"/>
      <c r="BI235" s="188"/>
      <c r="BJ235" s="188"/>
      <c r="BK235" s="188"/>
      <c r="BL235" s="188"/>
      <c r="BM235" s="188"/>
      <c r="BN235" s="188"/>
      <c r="BO235" s="188"/>
      <c r="BP235" s="188"/>
      <c r="BQ235" s="188"/>
      <c r="BR235" s="188"/>
      <c r="BS235" s="188"/>
      <c r="BT235" s="188"/>
      <c r="BU235" s="188"/>
      <c r="BV235" s="188"/>
      <c r="BW235" s="188"/>
      <c r="BX235" s="188"/>
      <c r="BY235" s="188"/>
      <c r="BZ235" s="188"/>
      <c r="CA235" s="188"/>
      <c r="CB235" s="188"/>
      <c r="CC235" s="188"/>
      <c r="CD235" s="188"/>
      <c r="CE235" s="188"/>
      <c r="CF235" s="188"/>
      <c r="CG235" s="188"/>
      <c r="CH235" s="188"/>
      <c r="CI235" s="188"/>
      <c r="CJ235" s="188"/>
      <c r="CK235" s="188"/>
      <c r="CL235" s="188"/>
      <c r="CM235" s="188"/>
      <c r="CN235" s="188"/>
      <c r="CO235" s="188"/>
      <c r="CP235" s="188"/>
      <c r="CQ235" s="188"/>
      <c r="CR235" s="188"/>
      <c r="CS235" s="188"/>
      <c r="CT235" s="188"/>
      <c r="CU235" s="188"/>
      <c r="CV235" s="188"/>
      <c r="CW235" s="188"/>
      <c r="CX235" s="188"/>
      <c r="CY235" s="188"/>
      <c r="CZ235" s="188"/>
      <c r="DA235" s="188"/>
      <c r="DB235" s="188"/>
      <c r="DC235" s="188"/>
      <c r="DD235" s="188"/>
      <c r="DE235" s="188"/>
    </row>
    <row r="236" spans="1:109" s="192" customFormat="1" ht="25.5" x14ac:dyDescent="0.2">
      <c r="A236" s="124" t="s">
        <v>142</v>
      </c>
      <c r="B236" s="266" t="s">
        <v>381</v>
      </c>
      <c r="C236" s="231" t="s">
        <v>148</v>
      </c>
      <c r="D236" s="152">
        <v>470.12</v>
      </c>
      <c r="E236" s="140"/>
      <c r="F236" s="242">
        <f>+E236*D236</f>
        <v>0</v>
      </c>
      <c r="G236" s="188"/>
      <c r="H236" s="188"/>
      <c r="I236" s="188"/>
      <c r="J236" s="188"/>
      <c r="K236" s="188"/>
      <c r="L236" s="188"/>
      <c r="M236" s="188"/>
      <c r="N236" s="188"/>
      <c r="O236" s="188"/>
      <c r="P236" s="188"/>
      <c r="Q236" s="188"/>
      <c r="R236" s="188"/>
      <c r="S236" s="188"/>
      <c r="T236" s="188"/>
      <c r="U236" s="188"/>
      <c r="V236" s="188"/>
      <c r="W236" s="188"/>
      <c r="X236" s="188"/>
      <c r="Y236" s="188"/>
      <c r="Z236" s="188"/>
      <c r="AA236" s="188"/>
      <c r="AB236" s="188"/>
      <c r="AC236" s="188"/>
      <c r="AD236" s="188"/>
      <c r="AE236" s="188"/>
      <c r="AF236" s="188"/>
      <c r="AG236" s="188"/>
      <c r="AH236" s="188"/>
      <c r="AI236" s="188"/>
      <c r="AJ236" s="188"/>
      <c r="AK236" s="188"/>
      <c r="AL236" s="188"/>
      <c r="AM236" s="188"/>
      <c r="AN236" s="188"/>
      <c r="AO236" s="188"/>
      <c r="AP236" s="188"/>
      <c r="AQ236" s="188"/>
      <c r="AR236" s="188"/>
      <c r="AS236" s="188"/>
      <c r="AT236" s="188"/>
      <c r="AU236" s="188"/>
      <c r="AV236" s="188"/>
      <c r="AW236" s="188"/>
      <c r="AX236" s="188"/>
      <c r="AY236" s="188"/>
      <c r="AZ236" s="188"/>
      <c r="BA236" s="188"/>
      <c r="BB236" s="188"/>
      <c r="BC236" s="188"/>
      <c r="BD236" s="188"/>
      <c r="BE236" s="188"/>
      <c r="BF236" s="188"/>
      <c r="BG236" s="188"/>
      <c r="BH236" s="188"/>
      <c r="BI236" s="188"/>
      <c r="BJ236" s="188"/>
      <c r="BK236" s="188"/>
      <c r="BL236" s="188"/>
      <c r="BM236" s="188"/>
      <c r="BN236" s="188"/>
      <c r="BO236" s="188"/>
      <c r="BP236" s="188"/>
      <c r="BQ236" s="188"/>
      <c r="BR236" s="188"/>
      <c r="BS236" s="188"/>
      <c r="BT236" s="188"/>
      <c r="BU236" s="188"/>
      <c r="BV236" s="188"/>
      <c r="BW236" s="188"/>
      <c r="BX236" s="188"/>
      <c r="BY236" s="188"/>
      <c r="BZ236" s="188"/>
      <c r="CA236" s="188"/>
      <c r="CB236" s="188"/>
      <c r="CC236" s="188"/>
      <c r="CD236" s="188"/>
      <c r="CE236" s="188"/>
      <c r="CF236" s="188"/>
      <c r="CG236" s="188"/>
      <c r="CH236" s="188"/>
      <c r="CI236" s="188"/>
      <c r="CJ236" s="188"/>
      <c r="CK236" s="188"/>
      <c r="CL236" s="188"/>
      <c r="CM236" s="188"/>
      <c r="CN236" s="188"/>
      <c r="CO236" s="188"/>
      <c r="CP236" s="188"/>
      <c r="CQ236" s="188"/>
      <c r="CR236" s="188"/>
      <c r="CS236" s="188"/>
      <c r="CT236" s="188"/>
      <c r="CU236" s="188"/>
      <c r="CV236" s="188"/>
      <c r="CW236" s="188"/>
      <c r="CX236" s="188"/>
      <c r="CY236" s="188"/>
      <c r="CZ236" s="188"/>
      <c r="DA236" s="188"/>
      <c r="DB236" s="188"/>
      <c r="DC236" s="188"/>
      <c r="DD236" s="188"/>
      <c r="DE236" s="188"/>
    </row>
    <row r="237" spans="1:109" s="192" customFormat="1" x14ac:dyDescent="0.2">
      <c r="A237" s="124"/>
      <c r="B237" s="138"/>
      <c r="C237" s="231"/>
      <c r="D237" s="152"/>
      <c r="E237" s="140"/>
      <c r="F237" s="139"/>
      <c r="G237" s="188"/>
      <c r="H237" s="188"/>
      <c r="I237" s="188"/>
      <c r="J237" s="188"/>
      <c r="K237" s="188"/>
      <c r="L237" s="188"/>
      <c r="M237" s="188"/>
      <c r="N237" s="188"/>
      <c r="O237" s="188"/>
      <c r="P237" s="188"/>
      <c r="Q237" s="188"/>
      <c r="R237" s="188"/>
      <c r="S237" s="188"/>
      <c r="T237" s="188"/>
      <c r="U237" s="188"/>
      <c r="V237" s="188"/>
      <c r="W237" s="188"/>
      <c r="X237" s="188"/>
      <c r="Y237" s="188"/>
      <c r="Z237" s="188"/>
      <c r="AA237" s="188"/>
      <c r="AB237" s="188"/>
      <c r="AC237" s="188"/>
      <c r="AD237" s="188"/>
      <c r="AE237" s="188"/>
      <c r="AF237" s="188"/>
      <c r="AG237" s="188"/>
      <c r="AH237" s="188"/>
      <c r="AI237" s="188"/>
      <c r="AJ237" s="188"/>
      <c r="AK237" s="188"/>
      <c r="AL237" s="188"/>
      <c r="AM237" s="188"/>
      <c r="AN237" s="188"/>
      <c r="AO237" s="188"/>
      <c r="AP237" s="188"/>
      <c r="AQ237" s="188"/>
      <c r="AR237" s="188"/>
      <c r="AS237" s="188"/>
      <c r="AT237" s="188"/>
      <c r="AU237" s="188"/>
      <c r="AV237" s="188"/>
      <c r="AW237" s="188"/>
      <c r="AX237" s="188"/>
      <c r="AY237" s="188"/>
      <c r="AZ237" s="188"/>
      <c r="BA237" s="188"/>
      <c r="BB237" s="188"/>
      <c r="BC237" s="188"/>
      <c r="BD237" s="188"/>
      <c r="BE237" s="188"/>
      <c r="BF237" s="188"/>
      <c r="BG237" s="188"/>
      <c r="BH237" s="188"/>
      <c r="BI237" s="188"/>
      <c r="BJ237" s="188"/>
      <c r="BK237" s="188"/>
      <c r="BL237" s="188"/>
      <c r="BM237" s="188"/>
      <c r="BN237" s="188"/>
      <c r="BO237" s="188"/>
      <c r="BP237" s="188"/>
      <c r="BQ237" s="188"/>
      <c r="BR237" s="188"/>
      <c r="BS237" s="188"/>
      <c r="BT237" s="188"/>
      <c r="BU237" s="188"/>
      <c r="BV237" s="188"/>
      <c r="BW237" s="188"/>
      <c r="BX237" s="188"/>
      <c r="BY237" s="188"/>
      <c r="BZ237" s="188"/>
      <c r="CA237" s="188"/>
      <c r="CB237" s="188"/>
      <c r="CC237" s="188"/>
      <c r="CD237" s="188"/>
      <c r="CE237" s="188"/>
      <c r="CF237" s="188"/>
      <c r="CG237" s="188"/>
      <c r="CH237" s="188"/>
      <c r="CI237" s="188"/>
      <c r="CJ237" s="188"/>
      <c r="CK237" s="188"/>
      <c r="CL237" s="188"/>
      <c r="CM237" s="188"/>
      <c r="CN237" s="188"/>
      <c r="CO237" s="188"/>
      <c r="CP237" s="188"/>
      <c r="CQ237" s="188"/>
      <c r="CR237" s="188"/>
      <c r="CS237" s="188"/>
      <c r="CT237" s="188"/>
      <c r="CU237" s="188"/>
      <c r="CV237" s="188"/>
      <c r="CW237" s="188"/>
      <c r="CX237" s="188"/>
      <c r="CY237" s="188"/>
      <c r="CZ237" s="188"/>
      <c r="DA237" s="188"/>
      <c r="DB237" s="188"/>
      <c r="DC237" s="188"/>
      <c r="DD237" s="188"/>
      <c r="DE237" s="188"/>
    </row>
    <row r="238" spans="1:109" s="192" customFormat="1" x14ac:dyDescent="0.2">
      <c r="A238" s="124"/>
      <c r="B238" s="138"/>
      <c r="C238" s="231"/>
      <c r="D238" s="152"/>
      <c r="E238" s="140"/>
      <c r="F238" s="139"/>
      <c r="G238" s="188"/>
      <c r="H238" s="188"/>
      <c r="I238" s="188"/>
      <c r="J238" s="188"/>
      <c r="K238" s="188"/>
      <c r="L238" s="188"/>
      <c r="M238" s="188"/>
      <c r="N238" s="188"/>
      <c r="O238" s="188"/>
      <c r="P238" s="188"/>
      <c r="Q238" s="188"/>
      <c r="R238" s="188"/>
      <c r="S238" s="188"/>
      <c r="T238" s="188"/>
      <c r="U238" s="188"/>
      <c r="V238" s="188"/>
      <c r="W238" s="188"/>
      <c r="X238" s="188"/>
      <c r="Y238" s="188"/>
      <c r="Z238" s="188"/>
      <c r="AA238" s="188"/>
      <c r="AB238" s="188"/>
      <c r="AC238" s="188"/>
      <c r="AD238" s="188"/>
      <c r="AE238" s="188"/>
      <c r="AF238" s="188"/>
      <c r="AG238" s="188"/>
      <c r="AH238" s="188"/>
      <c r="AI238" s="188"/>
      <c r="AJ238" s="188"/>
      <c r="AK238" s="188"/>
      <c r="AL238" s="188"/>
      <c r="AM238" s="188"/>
      <c r="AN238" s="188"/>
      <c r="AO238" s="188"/>
      <c r="AP238" s="188"/>
      <c r="AQ238" s="188"/>
      <c r="AR238" s="188"/>
      <c r="AS238" s="188"/>
      <c r="AT238" s="188"/>
      <c r="AU238" s="188"/>
      <c r="AV238" s="188"/>
      <c r="AW238" s="188"/>
      <c r="AX238" s="188"/>
      <c r="AY238" s="188"/>
      <c r="AZ238" s="188"/>
      <c r="BA238" s="188"/>
      <c r="BB238" s="188"/>
      <c r="BC238" s="188"/>
      <c r="BD238" s="188"/>
      <c r="BE238" s="188"/>
      <c r="BF238" s="188"/>
      <c r="BG238" s="188"/>
      <c r="BH238" s="188"/>
      <c r="BI238" s="188"/>
      <c r="BJ238" s="188"/>
      <c r="BK238" s="188"/>
      <c r="BL238" s="188"/>
      <c r="BM238" s="188"/>
      <c r="BN238" s="188"/>
      <c r="BO238" s="188"/>
      <c r="BP238" s="188"/>
      <c r="BQ238" s="188"/>
      <c r="BR238" s="188"/>
      <c r="BS238" s="188"/>
      <c r="BT238" s="188"/>
      <c r="BU238" s="188"/>
      <c r="BV238" s="188"/>
      <c r="BW238" s="188"/>
      <c r="BX238" s="188"/>
      <c r="BY238" s="188"/>
      <c r="BZ238" s="188"/>
      <c r="CA238" s="188"/>
      <c r="CB238" s="188"/>
      <c r="CC238" s="188"/>
      <c r="CD238" s="188"/>
      <c r="CE238" s="188"/>
      <c r="CF238" s="188"/>
      <c r="CG238" s="188"/>
      <c r="CH238" s="188"/>
      <c r="CI238" s="188"/>
      <c r="CJ238" s="188"/>
      <c r="CK238" s="188"/>
      <c r="CL238" s="188"/>
      <c r="CM238" s="188"/>
      <c r="CN238" s="188"/>
      <c r="CO238" s="188"/>
      <c r="CP238" s="188"/>
      <c r="CQ238" s="188"/>
      <c r="CR238" s="188"/>
      <c r="CS238" s="188"/>
      <c r="CT238" s="188"/>
      <c r="CU238" s="188"/>
      <c r="CV238" s="188"/>
      <c r="CW238" s="188"/>
      <c r="CX238" s="188"/>
      <c r="CY238" s="188"/>
      <c r="CZ238" s="188"/>
      <c r="DA238" s="188"/>
      <c r="DB238" s="188"/>
      <c r="DC238" s="188"/>
      <c r="DD238" s="188"/>
      <c r="DE238" s="188"/>
    </row>
    <row r="239" spans="1:109" s="192" customFormat="1" ht="51" x14ac:dyDescent="0.2">
      <c r="A239" s="124" t="s">
        <v>382</v>
      </c>
      <c r="B239" s="138" t="s">
        <v>383</v>
      </c>
      <c r="C239" s="231"/>
      <c r="D239" s="152"/>
      <c r="E239" s="140"/>
      <c r="F239" s="139"/>
      <c r="G239" s="188"/>
      <c r="H239" s="188"/>
      <c r="I239" s="188"/>
      <c r="J239" s="188"/>
      <c r="K239" s="188"/>
      <c r="L239" s="188"/>
      <c r="M239" s="188"/>
      <c r="N239" s="188"/>
      <c r="O239" s="188"/>
      <c r="P239" s="188"/>
      <c r="Q239" s="188"/>
      <c r="R239" s="188"/>
      <c r="S239" s="188"/>
      <c r="T239" s="188"/>
      <c r="U239" s="188"/>
      <c r="V239" s="188"/>
      <c r="W239" s="188"/>
      <c r="X239" s="188"/>
      <c r="Y239" s="188"/>
      <c r="Z239" s="188"/>
      <c r="AA239" s="188"/>
      <c r="AB239" s="188"/>
      <c r="AC239" s="188"/>
      <c r="AD239" s="188"/>
      <c r="AE239" s="188"/>
      <c r="AF239" s="188"/>
      <c r="AG239" s="188"/>
      <c r="AH239" s="188"/>
      <c r="AI239" s="188"/>
      <c r="AJ239" s="188"/>
      <c r="AK239" s="188"/>
      <c r="AL239" s="188"/>
      <c r="AM239" s="188"/>
      <c r="AN239" s="188"/>
      <c r="AO239" s="188"/>
      <c r="AP239" s="188"/>
      <c r="AQ239" s="188"/>
      <c r="AR239" s="188"/>
      <c r="AS239" s="188"/>
      <c r="AT239" s="188"/>
      <c r="AU239" s="188"/>
      <c r="AV239" s="188"/>
      <c r="AW239" s="188"/>
      <c r="AX239" s="188"/>
      <c r="AY239" s="188"/>
      <c r="AZ239" s="188"/>
      <c r="BA239" s="188"/>
      <c r="BB239" s="188"/>
      <c r="BC239" s="188"/>
      <c r="BD239" s="188"/>
      <c r="BE239" s="188"/>
      <c r="BF239" s="188"/>
      <c r="BG239" s="188"/>
      <c r="BH239" s="188"/>
      <c r="BI239" s="188"/>
      <c r="BJ239" s="188"/>
      <c r="BK239" s="188"/>
      <c r="BL239" s="188"/>
      <c r="BM239" s="188"/>
      <c r="BN239" s="188"/>
      <c r="BO239" s="188"/>
      <c r="BP239" s="188"/>
      <c r="BQ239" s="188"/>
      <c r="BR239" s="188"/>
      <c r="BS239" s="188"/>
      <c r="BT239" s="188"/>
      <c r="BU239" s="188"/>
      <c r="BV239" s="188"/>
      <c r="BW239" s="188"/>
      <c r="BX239" s="188"/>
      <c r="BY239" s="188"/>
      <c r="BZ239" s="188"/>
      <c r="CA239" s="188"/>
      <c r="CB239" s="188"/>
      <c r="CC239" s="188"/>
      <c r="CD239" s="188"/>
      <c r="CE239" s="188"/>
      <c r="CF239" s="188"/>
      <c r="CG239" s="188"/>
      <c r="CH239" s="188"/>
      <c r="CI239" s="188"/>
      <c r="CJ239" s="188"/>
      <c r="CK239" s="188"/>
      <c r="CL239" s="188"/>
      <c r="CM239" s="188"/>
      <c r="CN239" s="188"/>
      <c r="CO239" s="188"/>
      <c r="CP239" s="188"/>
      <c r="CQ239" s="188"/>
      <c r="CR239" s="188"/>
      <c r="CS239" s="188"/>
      <c r="CT239" s="188"/>
      <c r="CU239" s="188"/>
      <c r="CV239" s="188"/>
      <c r="CW239" s="188"/>
      <c r="CX239" s="188"/>
      <c r="CY239" s="188"/>
      <c r="CZ239" s="188"/>
      <c r="DA239" s="188"/>
      <c r="DB239" s="188"/>
      <c r="DC239" s="188"/>
      <c r="DD239" s="188"/>
      <c r="DE239" s="188"/>
    </row>
    <row r="240" spans="1:109" s="192" customFormat="1" ht="63.75" x14ac:dyDescent="0.2">
      <c r="A240" s="124"/>
      <c r="B240" s="138" t="s">
        <v>384</v>
      </c>
      <c r="C240" s="231" t="s">
        <v>313</v>
      </c>
      <c r="D240" s="152">
        <f>5.11+10.54+11.45+4.4</f>
        <v>31.5</v>
      </c>
      <c r="E240" s="140"/>
      <c r="F240" s="242">
        <f>+E240*D240</f>
        <v>0</v>
      </c>
      <c r="G240" s="188"/>
      <c r="H240" s="188"/>
      <c r="I240" s="188"/>
      <c r="J240" s="188"/>
      <c r="K240" s="188"/>
      <c r="L240" s="188"/>
      <c r="M240" s="188"/>
      <c r="N240" s="188"/>
      <c r="O240" s="188"/>
      <c r="P240" s="188"/>
      <c r="Q240" s="188"/>
      <c r="R240" s="188"/>
      <c r="S240" s="188"/>
      <c r="T240" s="188"/>
      <c r="U240" s="188"/>
      <c r="V240" s="188"/>
      <c r="W240" s="188"/>
      <c r="X240" s="188"/>
      <c r="Y240" s="188"/>
      <c r="Z240" s="188"/>
      <c r="AA240" s="188"/>
      <c r="AB240" s="188"/>
      <c r="AC240" s="188"/>
      <c r="AD240" s="188"/>
      <c r="AE240" s="188"/>
      <c r="AF240" s="188"/>
      <c r="AG240" s="188"/>
      <c r="AH240" s="188"/>
      <c r="AI240" s="188"/>
      <c r="AJ240" s="188"/>
      <c r="AK240" s="188"/>
      <c r="AL240" s="188"/>
      <c r="AM240" s="188"/>
      <c r="AN240" s="188"/>
      <c r="AO240" s="188"/>
      <c r="AP240" s="188"/>
      <c r="AQ240" s="188"/>
      <c r="AR240" s="188"/>
      <c r="AS240" s="188"/>
      <c r="AT240" s="188"/>
      <c r="AU240" s="188"/>
      <c r="AV240" s="188"/>
      <c r="AW240" s="188"/>
      <c r="AX240" s="188"/>
      <c r="AY240" s="188"/>
      <c r="AZ240" s="188"/>
      <c r="BA240" s="188"/>
      <c r="BB240" s="188"/>
      <c r="BC240" s="188"/>
      <c r="BD240" s="188"/>
      <c r="BE240" s="188"/>
      <c r="BF240" s="188"/>
      <c r="BG240" s="188"/>
      <c r="BH240" s="188"/>
      <c r="BI240" s="188"/>
      <c r="BJ240" s="188"/>
      <c r="BK240" s="188"/>
      <c r="BL240" s="188"/>
      <c r="BM240" s="188"/>
      <c r="BN240" s="188"/>
      <c r="BO240" s="188"/>
      <c r="BP240" s="188"/>
      <c r="BQ240" s="188"/>
      <c r="BR240" s="188"/>
      <c r="BS240" s="188"/>
      <c r="BT240" s="188"/>
      <c r="BU240" s="188"/>
      <c r="BV240" s="188"/>
      <c r="BW240" s="188"/>
      <c r="BX240" s="188"/>
      <c r="BY240" s="188"/>
      <c r="BZ240" s="188"/>
      <c r="CA240" s="188"/>
      <c r="CB240" s="188"/>
      <c r="CC240" s="188"/>
      <c r="CD240" s="188"/>
      <c r="CE240" s="188"/>
      <c r="CF240" s="188"/>
      <c r="CG240" s="188"/>
      <c r="CH240" s="188"/>
      <c r="CI240" s="188"/>
      <c r="CJ240" s="188"/>
      <c r="CK240" s="188"/>
      <c r="CL240" s="188"/>
      <c r="CM240" s="188"/>
      <c r="CN240" s="188"/>
      <c r="CO240" s="188"/>
      <c r="CP240" s="188"/>
      <c r="CQ240" s="188"/>
      <c r="CR240" s="188"/>
      <c r="CS240" s="188"/>
      <c r="CT240" s="188"/>
      <c r="CU240" s="188"/>
      <c r="CV240" s="188"/>
      <c r="CW240" s="188"/>
      <c r="CX240" s="188"/>
      <c r="CY240" s="188"/>
      <c r="CZ240" s="188"/>
      <c r="DA240" s="188"/>
      <c r="DB240" s="188"/>
      <c r="DC240" s="188"/>
      <c r="DD240" s="188"/>
      <c r="DE240" s="188"/>
    </row>
    <row r="241" spans="1:109" s="192" customFormat="1" x14ac:dyDescent="0.2">
      <c r="A241" s="124"/>
      <c r="B241" s="138"/>
      <c r="C241" s="231"/>
      <c r="D241" s="152"/>
      <c r="E241" s="139"/>
      <c r="F241" s="242"/>
      <c r="G241" s="188"/>
      <c r="H241" s="188"/>
      <c r="I241" s="188"/>
      <c r="J241" s="188"/>
      <c r="K241" s="188"/>
      <c r="L241" s="188"/>
      <c r="M241" s="188"/>
      <c r="N241" s="188"/>
      <c r="O241" s="188"/>
      <c r="P241" s="188"/>
      <c r="Q241" s="188"/>
      <c r="R241" s="188"/>
      <c r="S241" s="188"/>
      <c r="T241" s="188"/>
      <c r="U241" s="188"/>
      <c r="V241" s="188"/>
      <c r="W241" s="188"/>
      <c r="X241" s="188"/>
      <c r="Y241" s="188"/>
      <c r="Z241" s="188"/>
      <c r="AA241" s="188"/>
      <c r="AB241" s="188"/>
      <c r="AC241" s="188"/>
      <c r="AD241" s="188"/>
      <c r="AE241" s="188"/>
      <c r="AF241" s="188"/>
      <c r="AG241" s="188"/>
      <c r="AH241" s="188"/>
      <c r="AI241" s="188"/>
      <c r="AJ241" s="188"/>
      <c r="AK241" s="188"/>
      <c r="AL241" s="188"/>
      <c r="AM241" s="188"/>
      <c r="AN241" s="188"/>
      <c r="AO241" s="188"/>
      <c r="AP241" s="188"/>
      <c r="AQ241" s="188"/>
      <c r="AR241" s="188"/>
      <c r="AS241" s="188"/>
      <c r="AT241" s="188"/>
      <c r="AU241" s="188"/>
      <c r="AV241" s="188"/>
      <c r="AW241" s="188"/>
      <c r="AX241" s="188"/>
      <c r="AY241" s="188"/>
      <c r="AZ241" s="188"/>
      <c r="BA241" s="188"/>
      <c r="BB241" s="188"/>
      <c r="BC241" s="188"/>
      <c r="BD241" s="188"/>
      <c r="BE241" s="188"/>
      <c r="BF241" s="188"/>
      <c r="BG241" s="188"/>
      <c r="BH241" s="188"/>
      <c r="BI241" s="188"/>
      <c r="BJ241" s="188"/>
      <c r="BK241" s="188"/>
      <c r="BL241" s="188"/>
      <c r="BM241" s="188"/>
      <c r="BN241" s="188"/>
      <c r="BO241" s="188"/>
      <c r="BP241" s="188"/>
      <c r="BQ241" s="188"/>
      <c r="BR241" s="188"/>
      <c r="BS241" s="188"/>
      <c r="BT241" s="188"/>
      <c r="BU241" s="188"/>
      <c r="BV241" s="188"/>
      <c r="BW241" s="188"/>
      <c r="BX241" s="188"/>
      <c r="BY241" s="188"/>
      <c r="BZ241" s="188"/>
      <c r="CA241" s="188"/>
      <c r="CB241" s="188"/>
      <c r="CC241" s="188"/>
      <c r="CD241" s="188"/>
      <c r="CE241" s="188"/>
      <c r="CF241" s="188"/>
      <c r="CG241" s="188"/>
      <c r="CH241" s="188"/>
      <c r="CI241" s="188"/>
      <c r="CJ241" s="188"/>
      <c r="CK241" s="188"/>
      <c r="CL241" s="188"/>
      <c r="CM241" s="188"/>
      <c r="CN241" s="188"/>
      <c r="CO241" s="188"/>
      <c r="CP241" s="188"/>
      <c r="CQ241" s="188"/>
      <c r="CR241" s="188"/>
      <c r="CS241" s="188"/>
      <c r="CT241" s="188"/>
      <c r="CU241" s="188"/>
      <c r="CV241" s="188"/>
      <c r="CW241" s="188"/>
      <c r="CX241" s="188"/>
      <c r="CY241" s="188"/>
      <c r="CZ241" s="188"/>
      <c r="DA241" s="188"/>
      <c r="DB241" s="188"/>
      <c r="DC241" s="188"/>
      <c r="DD241" s="188"/>
      <c r="DE241" s="188"/>
    </row>
    <row r="242" spans="1:109" s="267" customFormat="1" x14ac:dyDescent="0.2">
      <c r="A242" s="124"/>
      <c r="B242" s="138"/>
      <c r="C242" s="231"/>
      <c r="D242" s="152"/>
      <c r="E242" s="139"/>
      <c r="F242" s="139"/>
      <c r="G242" s="233"/>
      <c r="H242" s="233"/>
      <c r="I242" s="233"/>
      <c r="J242" s="233"/>
      <c r="K242" s="233"/>
      <c r="L242" s="233"/>
      <c r="M242" s="233"/>
      <c r="N242" s="233"/>
      <c r="O242" s="233"/>
      <c r="P242" s="233"/>
      <c r="Q242" s="233"/>
      <c r="R242" s="233"/>
      <c r="S242" s="233"/>
      <c r="T242" s="233"/>
      <c r="U242" s="233"/>
      <c r="V242" s="233"/>
      <c r="W242" s="233"/>
      <c r="X242" s="233"/>
      <c r="Y242" s="233"/>
      <c r="Z242" s="233"/>
      <c r="AA242" s="233"/>
      <c r="AB242" s="233"/>
      <c r="AC242" s="233"/>
      <c r="AD242" s="233"/>
      <c r="AE242" s="233"/>
      <c r="AF242" s="233"/>
      <c r="AG242" s="233"/>
      <c r="AH242" s="233"/>
      <c r="AI242" s="233"/>
      <c r="AJ242" s="233"/>
      <c r="AK242" s="233"/>
      <c r="AL242" s="233"/>
      <c r="AM242" s="233"/>
      <c r="AN242" s="233"/>
      <c r="AO242" s="233"/>
      <c r="AP242" s="233"/>
      <c r="AQ242" s="233"/>
      <c r="AR242" s="233"/>
      <c r="AS242" s="233"/>
      <c r="AT242" s="233"/>
      <c r="AU242" s="233"/>
      <c r="AV242" s="233"/>
      <c r="AW242" s="233"/>
      <c r="AX242" s="233"/>
      <c r="AY242" s="233"/>
      <c r="AZ242" s="233"/>
      <c r="BA242" s="233"/>
      <c r="BB242" s="233"/>
      <c r="BC242" s="233"/>
      <c r="BD242" s="233"/>
      <c r="BE242" s="233"/>
      <c r="BF242" s="233"/>
      <c r="BG242" s="233"/>
      <c r="BH242" s="233"/>
      <c r="BI242" s="233"/>
      <c r="BJ242" s="233"/>
      <c r="BK242" s="233"/>
      <c r="BL242" s="233"/>
      <c r="BM242" s="233"/>
      <c r="BN242" s="233"/>
      <c r="BO242" s="233"/>
      <c r="BP242" s="233"/>
      <c r="BQ242" s="233"/>
      <c r="BR242" s="233"/>
      <c r="BS242" s="233"/>
      <c r="BT242" s="233"/>
      <c r="BU242" s="233"/>
      <c r="BV242" s="233"/>
      <c r="BW242" s="233"/>
      <c r="BX242" s="233"/>
      <c r="BY242" s="233"/>
      <c r="BZ242" s="233"/>
      <c r="CA242" s="233"/>
      <c r="CB242" s="233"/>
      <c r="CC242" s="233"/>
      <c r="CD242" s="233"/>
      <c r="CE242" s="233"/>
      <c r="CF242" s="233"/>
      <c r="CG242" s="233"/>
      <c r="CH242" s="233"/>
      <c r="CI242" s="233"/>
      <c r="CJ242" s="233"/>
      <c r="CK242" s="233"/>
      <c r="CL242" s="233"/>
      <c r="CM242" s="233"/>
      <c r="CN242" s="233"/>
      <c r="CO242" s="233"/>
      <c r="CP242" s="233"/>
      <c r="CQ242" s="233"/>
      <c r="CR242" s="233"/>
      <c r="CS242" s="233"/>
      <c r="CT242" s="233"/>
      <c r="CU242" s="233"/>
      <c r="CV242" s="233"/>
      <c r="CW242" s="233"/>
      <c r="CX242" s="233"/>
      <c r="CY242" s="233"/>
      <c r="CZ242" s="233"/>
      <c r="DA242" s="233"/>
      <c r="DB242" s="233"/>
      <c r="DC242" s="233"/>
      <c r="DD242" s="233"/>
      <c r="DE242" s="233"/>
    </row>
    <row r="243" spans="1:109" s="212" customFormat="1" x14ac:dyDescent="0.2">
      <c r="A243" s="268"/>
      <c r="B243" s="269"/>
      <c r="C243" s="270"/>
      <c r="D243" s="271"/>
      <c r="E243" s="272"/>
      <c r="F243" s="272"/>
    </row>
    <row r="244" spans="1:109" s="212" customFormat="1" x14ac:dyDescent="0.2">
      <c r="A244" s="273"/>
      <c r="B244" s="274"/>
      <c r="C244" s="275"/>
      <c r="D244" s="276"/>
      <c r="E244" s="277"/>
      <c r="F244" s="277"/>
    </row>
    <row r="245" spans="1:109" s="188" customFormat="1" x14ac:dyDescent="0.2">
      <c r="A245" s="278"/>
      <c r="B245" s="279" t="s">
        <v>385</v>
      </c>
      <c r="C245" s="280"/>
      <c r="D245" s="281"/>
      <c r="E245" s="282"/>
      <c r="F245" s="283">
        <f>SUM(F1:F243)</f>
        <v>0</v>
      </c>
    </row>
  </sheetData>
  <sheetProtection algorithmName="SHA-512" hashValue="1smxdK50S12B5vicujueDIJyHGZK1zjaXqCyAmjnIXRriHzvNn+KVPc3TS5Pq4iCDAqRv26x9/fhwQ5ctg7BOQ==" saltValue="KkZV8yPXBUN+3FPAOxDvKA=="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9"/>
  <sheetViews>
    <sheetView view="pageBreakPreview" topLeftCell="A61" zoomScale="110" zoomScaleNormal="100" zoomScalePageLayoutView="110" workbookViewId="0">
      <selection activeCell="D54" sqref="D54"/>
    </sheetView>
  </sheetViews>
  <sheetFormatPr defaultRowHeight="12.75" x14ac:dyDescent="0.2"/>
  <cols>
    <col min="1" max="1" width="3.42578125" style="284" customWidth="1"/>
    <col min="2" max="2" width="38.28515625" style="285" customWidth="1"/>
    <col min="3" max="3" width="5.42578125" style="162" customWidth="1"/>
    <col min="4" max="4" width="10.5703125" style="164" customWidth="1"/>
    <col min="5" max="5" width="14.28515625" style="164" customWidth="1"/>
    <col min="6" max="6" width="14.140625" style="164" customWidth="1"/>
    <col min="7" max="257" width="9.140625" style="1" customWidth="1"/>
    <col min="258" max="1025" width="9.140625" style="3" customWidth="1"/>
  </cols>
  <sheetData>
    <row r="1" spans="1:6" x14ac:dyDescent="0.2">
      <c r="A1" s="170" t="s">
        <v>28</v>
      </c>
      <c r="B1" s="286" t="s">
        <v>29</v>
      </c>
    </row>
    <row r="2" spans="1:6" s="169" customFormat="1" x14ac:dyDescent="0.2">
      <c r="A2" s="170"/>
      <c r="B2" s="286"/>
      <c r="C2" s="166"/>
      <c r="D2" s="168"/>
      <c r="E2" s="287"/>
      <c r="F2" s="168"/>
    </row>
    <row r="3" spans="1:6" s="1" customFormat="1" x14ac:dyDescent="0.2">
      <c r="A3" s="172"/>
      <c r="B3" s="229"/>
      <c r="C3" s="173"/>
      <c r="D3" s="174"/>
      <c r="E3" s="174"/>
      <c r="F3" s="174"/>
    </row>
    <row r="4" spans="1:6" s="191" customFormat="1" x14ac:dyDescent="0.2">
      <c r="A4" s="175"/>
      <c r="B4" s="288" t="s">
        <v>57</v>
      </c>
      <c r="C4" s="177" t="s">
        <v>58</v>
      </c>
      <c r="D4" s="178" t="s">
        <v>59</v>
      </c>
      <c r="E4" s="178" t="s">
        <v>60</v>
      </c>
      <c r="F4" s="178" t="s">
        <v>61</v>
      </c>
    </row>
    <row r="5" spans="1:6" s="169" customFormat="1" x14ac:dyDescent="0.2">
      <c r="A5" s="170"/>
      <c r="B5" s="286"/>
      <c r="C5" s="166"/>
      <c r="D5" s="168"/>
      <c r="E5" s="287"/>
      <c r="F5" s="168"/>
    </row>
    <row r="6" spans="1:6" s="292" customFormat="1" x14ac:dyDescent="0.2">
      <c r="A6" s="289"/>
      <c r="B6" s="290"/>
      <c r="C6" s="188"/>
      <c r="D6" s="291"/>
      <c r="E6" s="291"/>
      <c r="F6" s="291"/>
    </row>
    <row r="7" spans="1:6" s="212" customFormat="1" ht="153" x14ac:dyDescent="0.2">
      <c r="A7" s="293"/>
      <c r="B7" s="294" t="s">
        <v>386</v>
      </c>
      <c r="C7" s="275"/>
      <c r="D7" s="295"/>
      <c r="E7" s="296"/>
      <c r="F7" s="295"/>
    </row>
    <row r="8" spans="1:6" s="212" customFormat="1" x14ac:dyDescent="0.2">
      <c r="A8" s="293"/>
      <c r="B8" s="297"/>
      <c r="C8" s="275"/>
      <c r="D8" s="295"/>
      <c r="E8" s="295"/>
      <c r="F8" s="295"/>
    </row>
    <row r="9" spans="1:6" s="212" customFormat="1" ht="25.5" x14ac:dyDescent="0.2">
      <c r="A9" s="298"/>
      <c r="B9" s="299" t="s">
        <v>387</v>
      </c>
      <c r="C9" s="300"/>
      <c r="D9" s="131"/>
      <c r="E9" s="131"/>
      <c r="F9" s="131"/>
    </row>
    <row r="10" spans="1:6" s="212" customFormat="1" x14ac:dyDescent="0.2">
      <c r="A10" s="298"/>
      <c r="B10" s="301"/>
      <c r="C10" s="300"/>
      <c r="D10" s="131"/>
      <c r="E10" s="131"/>
      <c r="F10" s="131"/>
    </row>
    <row r="11" spans="1:6" s="188" customFormat="1" x14ac:dyDescent="0.2">
      <c r="A11" s="124"/>
      <c r="B11" s="129"/>
      <c r="C11" s="231"/>
      <c r="D11" s="139"/>
      <c r="E11" s="139"/>
      <c r="F11" s="139"/>
    </row>
    <row r="12" spans="1:6" s="188" customFormat="1" ht="25.5" x14ac:dyDescent="0.2">
      <c r="A12" s="124" t="s">
        <v>122</v>
      </c>
      <c r="B12" s="129" t="s">
        <v>388</v>
      </c>
      <c r="C12" s="231" t="s">
        <v>148</v>
      </c>
      <c r="D12" s="139">
        <v>95.96</v>
      </c>
      <c r="E12" s="140"/>
      <c r="F12" s="139">
        <f>+E12*D12</f>
        <v>0</v>
      </c>
    </row>
    <row r="13" spans="1:6" s="188" customFormat="1" x14ac:dyDescent="0.2">
      <c r="A13" s="124"/>
      <c r="B13" s="129"/>
      <c r="C13" s="231"/>
      <c r="D13" s="139"/>
      <c r="E13" s="140"/>
      <c r="F13" s="139"/>
    </row>
    <row r="14" spans="1:6" s="188" customFormat="1" x14ac:dyDescent="0.2">
      <c r="A14" s="124"/>
      <c r="B14" s="129"/>
      <c r="C14" s="231"/>
      <c r="D14" s="139"/>
      <c r="E14" s="140"/>
      <c r="F14" s="139"/>
    </row>
    <row r="15" spans="1:6" s="188" customFormat="1" ht="25.5" x14ac:dyDescent="0.2">
      <c r="A15" s="124" t="s">
        <v>134</v>
      </c>
      <c r="B15" s="129" t="s">
        <v>389</v>
      </c>
      <c r="C15" s="231" t="s">
        <v>148</v>
      </c>
      <c r="D15" s="139">
        <v>39.200000000000003</v>
      </c>
      <c r="E15" s="140"/>
      <c r="F15" s="139">
        <f>+E15*D15</f>
        <v>0</v>
      </c>
    </row>
    <row r="16" spans="1:6" s="188" customFormat="1" x14ac:dyDescent="0.2">
      <c r="A16" s="124"/>
      <c r="B16" s="129"/>
      <c r="C16" s="231"/>
      <c r="D16" s="139"/>
      <c r="E16" s="140"/>
      <c r="F16" s="139"/>
    </row>
    <row r="17" spans="1:6" s="188" customFormat="1" x14ac:dyDescent="0.2">
      <c r="A17" s="124"/>
      <c r="B17" s="129"/>
      <c r="C17" s="231"/>
      <c r="D17" s="139"/>
      <c r="E17" s="140"/>
      <c r="F17" s="139"/>
    </row>
    <row r="18" spans="1:6" s="188" customFormat="1" ht="25.5" x14ac:dyDescent="0.2">
      <c r="A18" s="124" t="s">
        <v>136</v>
      </c>
      <c r="B18" s="129" t="s">
        <v>390</v>
      </c>
      <c r="C18" s="231" t="s">
        <v>148</v>
      </c>
      <c r="D18" s="139">
        <v>94.35</v>
      </c>
      <c r="E18" s="140"/>
      <c r="F18" s="139">
        <f>+E18*D18</f>
        <v>0</v>
      </c>
    </row>
    <row r="19" spans="1:6" s="188" customFormat="1" x14ac:dyDescent="0.2">
      <c r="A19" s="124"/>
      <c r="B19" s="129"/>
      <c r="C19" s="231"/>
      <c r="D19" s="139"/>
      <c r="E19" s="140"/>
      <c r="F19" s="139"/>
    </row>
    <row r="20" spans="1:6" s="188" customFormat="1" x14ac:dyDescent="0.2">
      <c r="A20" s="124"/>
      <c r="B20" s="129"/>
      <c r="C20" s="231"/>
      <c r="D20" s="139"/>
      <c r="E20" s="140"/>
      <c r="F20" s="139"/>
    </row>
    <row r="21" spans="1:6" s="188" customFormat="1" ht="25.5" x14ac:dyDescent="0.2">
      <c r="A21" s="124" t="s">
        <v>144</v>
      </c>
      <c r="B21" s="129" t="s">
        <v>391</v>
      </c>
      <c r="C21" s="231" t="s">
        <v>148</v>
      </c>
      <c r="D21" s="139">
        <f>59.7+3.65</f>
        <v>63.35</v>
      </c>
      <c r="E21" s="140"/>
      <c r="F21" s="139">
        <f>+E21*D21</f>
        <v>0</v>
      </c>
    </row>
    <row r="22" spans="1:6" s="188" customFormat="1" x14ac:dyDescent="0.2">
      <c r="A22" s="124"/>
      <c r="B22" s="129"/>
      <c r="C22" s="231"/>
      <c r="D22" s="139"/>
      <c r="E22" s="140"/>
      <c r="F22" s="139"/>
    </row>
    <row r="23" spans="1:6" s="188" customFormat="1" x14ac:dyDescent="0.2">
      <c r="A23" s="124"/>
      <c r="B23" s="129"/>
      <c r="C23" s="231"/>
      <c r="D23" s="139"/>
      <c r="E23" s="140"/>
      <c r="F23" s="139"/>
    </row>
    <row r="24" spans="1:6" s="188" customFormat="1" ht="38.25" x14ac:dyDescent="0.2">
      <c r="A24" s="124" t="s">
        <v>146</v>
      </c>
      <c r="B24" s="129" t="s">
        <v>392</v>
      </c>
      <c r="C24" s="231" t="s">
        <v>148</v>
      </c>
      <c r="D24" s="139">
        <v>14.1</v>
      </c>
      <c r="E24" s="140"/>
      <c r="F24" s="139">
        <f>+E24*D24</f>
        <v>0</v>
      </c>
    </row>
    <row r="25" spans="1:6" s="188" customFormat="1" x14ac:dyDescent="0.2">
      <c r="A25" s="124"/>
      <c r="B25" s="129"/>
      <c r="C25" s="231"/>
      <c r="D25" s="139"/>
      <c r="E25" s="140"/>
      <c r="F25" s="139"/>
    </row>
    <row r="26" spans="1:6" s="188" customFormat="1" x14ac:dyDescent="0.2">
      <c r="A26" s="124"/>
      <c r="B26" s="129"/>
      <c r="C26" s="231"/>
      <c r="D26" s="139"/>
      <c r="E26" s="140"/>
      <c r="F26" s="139"/>
    </row>
    <row r="27" spans="1:6" s="188" customFormat="1" ht="38.25" x14ac:dyDescent="0.2">
      <c r="A27" s="124" t="s">
        <v>149</v>
      </c>
      <c r="B27" s="129" t="s">
        <v>393</v>
      </c>
      <c r="C27" s="231" t="s">
        <v>148</v>
      </c>
      <c r="D27" s="139">
        <v>54.71</v>
      </c>
      <c r="E27" s="140"/>
      <c r="F27" s="139">
        <f>+E27*D27</f>
        <v>0</v>
      </c>
    </row>
    <row r="28" spans="1:6" s="188" customFormat="1" x14ac:dyDescent="0.2">
      <c r="A28" s="124"/>
      <c r="B28" s="129"/>
      <c r="C28" s="231"/>
      <c r="D28" s="139"/>
      <c r="E28" s="140"/>
      <c r="F28" s="139"/>
    </row>
    <row r="29" spans="1:6" s="188" customFormat="1" x14ac:dyDescent="0.2">
      <c r="A29" s="124"/>
      <c r="B29" s="129"/>
      <c r="C29" s="231"/>
      <c r="D29" s="139"/>
      <c r="E29" s="140"/>
      <c r="F29" s="139"/>
    </row>
    <row r="30" spans="1:6" s="188" customFormat="1" ht="25.5" x14ac:dyDescent="0.2">
      <c r="A30" s="124" t="s">
        <v>151</v>
      </c>
      <c r="B30" s="129" t="s">
        <v>394</v>
      </c>
      <c r="C30" s="231" t="s">
        <v>148</v>
      </c>
      <c r="D30" s="139">
        <v>18.84</v>
      </c>
      <c r="E30" s="140"/>
      <c r="F30" s="139">
        <f>+E30*D30</f>
        <v>0</v>
      </c>
    </row>
    <row r="31" spans="1:6" s="188" customFormat="1" x14ac:dyDescent="0.2">
      <c r="A31" s="124"/>
      <c r="B31" s="129"/>
      <c r="C31" s="231"/>
      <c r="D31" s="139"/>
      <c r="E31" s="140"/>
      <c r="F31" s="139"/>
    </row>
    <row r="32" spans="1:6" s="188" customFormat="1" x14ac:dyDescent="0.2">
      <c r="A32" s="124"/>
      <c r="B32" s="129"/>
      <c r="C32" s="231"/>
      <c r="D32" s="139"/>
      <c r="E32" s="140"/>
      <c r="F32" s="139"/>
    </row>
    <row r="33" spans="1:6" s="188" customFormat="1" ht="25.5" x14ac:dyDescent="0.2">
      <c r="A33" s="124" t="s">
        <v>155</v>
      </c>
      <c r="B33" s="129" t="s">
        <v>395</v>
      </c>
      <c r="C33" s="231" t="s">
        <v>148</v>
      </c>
      <c r="D33" s="139">
        <v>31.3</v>
      </c>
      <c r="E33" s="140"/>
      <c r="F33" s="139">
        <f>+E33*D33</f>
        <v>0</v>
      </c>
    </row>
    <row r="34" spans="1:6" s="188" customFormat="1" x14ac:dyDescent="0.2">
      <c r="A34" s="124"/>
      <c r="B34" s="129"/>
      <c r="C34" s="231"/>
      <c r="D34" s="139"/>
      <c r="E34" s="140"/>
      <c r="F34" s="139"/>
    </row>
    <row r="35" spans="1:6" s="188" customFormat="1" x14ac:dyDescent="0.2">
      <c r="A35" s="124"/>
      <c r="B35" s="129"/>
      <c r="C35" s="231"/>
      <c r="D35" s="139"/>
      <c r="E35" s="140"/>
      <c r="F35" s="139"/>
    </row>
    <row r="36" spans="1:6" s="188" customFormat="1" ht="51" x14ac:dyDescent="0.2">
      <c r="A36" s="124" t="s">
        <v>155</v>
      </c>
      <c r="B36" s="129" t="s">
        <v>396</v>
      </c>
      <c r="C36" s="231" t="s">
        <v>148</v>
      </c>
      <c r="D36" s="139">
        <v>12.5</v>
      </c>
      <c r="E36" s="140"/>
      <c r="F36" s="139">
        <f>+E36*D36</f>
        <v>0</v>
      </c>
    </row>
    <row r="37" spans="1:6" s="188" customFormat="1" x14ac:dyDescent="0.2">
      <c r="A37" s="124"/>
      <c r="B37" s="129"/>
      <c r="C37" s="231"/>
      <c r="D37" s="139"/>
      <c r="E37" s="140"/>
      <c r="F37" s="139"/>
    </row>
    <row r="38" spans="1:6" s="188" customFormat="1" x14ac:dyDescent="0.2">
      <c r="A38" s="124"/>
      <c r="B38" s="129"/>
      <c r="C38" s="231"/>
      <c r="D38" s="139"/>
      <c r="E38" s="140"/>
      <c r="F38" s="139"/>
    </row>
    <row r="39" spans="1:6" s="188" customFormat="1" ht="127.5" x14ac:dyDescent="0.2">
      <c r="A39" s="124"/>
      <c r="B39" s="193" t="s">
        <v>397</v>
      </c>
      <c r="C39" s="128"/>
      <c r="D39" s="139"/>
      <c r="E39" s="140"/>
      <c r="F39" s="139"/>
    </row>
    <row r="40" spans="1:6" s="188" customFormat="1" ht="99.75" x14ac:dyDescent="0.2">
      <c r="A40" s="124"/>
      <c r="B40" s="194" t="s">
        <v>398</v>
      </c>
      <c r="C40" s="128"/>
      <c r="D40" s="139"/>
      <c r="E40" s="140"/>
      <c r="F40" s="139"/>
    </row>
    <row r="41" spans="1:6" s="188" customFormat="1" ht="242.25" x14ac:dyDescent="0.2">
      <c r="A41" s="124"/>
      <c r="B41" s="196" t="s">
        <v>399</v>
      </c>
      <c r="C41" s="128"/>
      <c r="D41" s="139"/>
      <c r="E41" s="140"/>
      <c r="F41" s="139"/>
    </row>
    <row r="42" spans="1:6" s="188" customFormat="1" ht="85.5" x14ac:dyDescent="0.2">
      <c r="A42" s="124"/>
      <c r="B42" s="198" t="s">
        <v>400</v>
      </c>
      <c r="C42" s="128"/>
      <c r="D42" s="139"/>
      <c r="E42" s="140"/>
      <c r="F42" s="139"/>
    </row>
    <row r="43" spans="1:6" s="188" customFormat="1" ht="85.5" x14ac:dyDescent="0.2">
      <c r="A43" s="124"/>
      <c r="B43" s="198" t="s">
        <v>401</v>
      </c>
      <c r="C43" s="128"/>
      <c r="D43" s="139"/>
      <c r="E43" s="140"/>
      <c r="F43" s="139"/>
    </row>
    <row r="44" spans="1:6" s="188" customFormat="1" x14ac:dyDescent="0.2">
      <c r="A44" s="124"/>
      <c r="B44" s="129"/>
      <c r="C44" s="128"/>
      <c r="D44" s="139"/>
      <c r="E44" s="140"/>
      <c r="F44" s="139"/>
    </row>
    <row r="45" spans="1:6" s="188" customFormat="1" ht="38.25" x14ac:dyDescent="0.2">
      <c r="A45" s="124" t="s">
        <v>215</v>
      </c>
      <c r="B45" s="129" t="s">
        <v>402</v>
      </c>
      <c r="C45" s="231"/>
      <c r="D45" s="139"/>
      <c r="E45" s="140"/>
      <c r="F45" s="139"/>
    </row>
    <row r="46" spans="1:6" s="188" customFormat="1" ht="25.5" x14ac:dyDescent="0.2">
      <c r="A46" s="124"/>
      <c r="B46" s="129" t="s">
        <v>403</v>
      </c>
      <c r="C46" s="231" t="s">
        <v>148</v>
      </c>
      <c r="D46" s="139">
        <v>71.3</v>
      </c>
      <c r="E46" s="140"/>
      <c r="F46" s="139">
        <f>+E46*D46</f>
        <v>0</v>
      </c>
    </row>
    <row r="47" spans="1:6" s="188" customFormat="1" x14ac:dyDescent="0.2">
      <c r="A47" s="124"/>
      <c r="B47" s="129" t="s">
        <v>404</v>
      </c>
      <c r="C47" s="231" t="s">
        <v>148</v>
      </c>
      <c r="D47" s="139">
        <v>5.5</v>
      </c>
      <c r="E47" s="140"/>
      <c r="F47" s="139">
        <f>+E47*D47</f>
        <v>0</v>
      </c>
    </row>
    <row r="48" spans="1:6" s="188" customFormat="1" ht="25.5" x14ac:dyDescent="0.2">
      <c r="A48" s="124"/>
      <c r="B48" s="129" t="s">
        <v>405</v>
      </c>
      <c r="C48" s="231" t="s">
        <v>148</v>
      </c>
      <c r="D48" s="139">
        <v>48.7</v>
      </c>
      <c r="E48" s="140"/>
      <c r="F48" s="139">
        <f>+E48*D48</f>
        <v>0</v>
      </c>
    </row>
    <row r="49" spans="1:6" s="188" customFormat="1" ht="25.5" x14ac:dyDescent="0.2">
      <c r="A49" s="124"/>
      <c r="B49" s="129" t="s">
        <v>406</v>
      </c>
      <c r="C49" s="231" t="s">
        <v>313</v>
      </c>
      <c r="D49" s="139">
        <v>48.3</v>
      </c>
      <c r="E49" s="140"/>
      <c r="F49" s="139">
        <f>+E49*D49</f>
        <v>0</v>
      </c>
    </row>
    <row r="50" spans="1:6" s="188" customFormat="1" x14ac:dyDescent="0.2">
      <c r="A50" s="124"/>
      <c r="B50" s="129"/>
      <c r="C50" s="231"/>
      <c r="D50" s="139"/>
      <c r="E50" s="140"/>
      <c r="F50" s="139"/>
    </row>
    <row r="51" spans="1:6" s="188" customFormat="1" x14ac:dyDescent="0.2">
      <c r="A51" s="124"/>
      <c r="B51" s="129"/>
      <c r="C51" s="231"/>
      <c r="D51" s="139"/>
      <c r="E51" s="140"/>
      <c r="F51" s="139"/>
    </row>
    <row r="52" spans="1:6" s="188" customFormat="1" ht="38.25" x14ac:dyDescent="0.2">
      <c r="A52" s="124" t="s">
        <v>217</v>
      </c>
      <c r="B52" s="129" t="s">
        <v>407</v>
      </c>
      <c r="C52" s="231" t="s">
        <v>148</v>
      </c>
      <c r="D52" s="139">
        <v>669.73</v>
      </c>
      <c r="E52" s="140"/>
      <c r="F52" s="139">
        <f>+E52*D52</f>
        <v>0</v>
      </c>
    </row>
    <row r="53" spans="1:6" s="188" customFormat="1" x14ac:dyDescent="0.2">
      <c r="A53" s="199"/>
      <c r="B53" s="302" t="s">
        <v>180</v>
      </c>
      <c r="C53" s="128"/>
      <c r="D53" s="152"/>
      <c r="E53" s="140"/>
      <c r="F53" s="139"/>
    </row>
    <row r="54" spans="1:6" s="188" customFormat="1" ht="38.25" x14ac:dyDescent="0.2">
      <c r="A54" s="199"/>
      <c r="B54" s="252" t="s">
        <v>408</v>
      </c>
      <c r="C54" s="128"/>
      <c r="D54" s="152"/>
      <c r="E54" s="140"/>
      <c r="F54" s="139"/>
    </row>
    <row r="55" spans="1:6" s="188" customFormat="1" ht="38.25" x14ac:dyDescent="0.2">
      <c r="A55" s="199"/>
      <c r="B55" s="253" t="s">
        <v>409</v>
      </c>
      <c r="C55" s="128"/>
      <c r="D55" s="152"/>
      <c r="E55" s="140"/>
      <c r="F55" s="139"/>
    </row>
    <row r="56" spans="1:6" s="188" customFormat="1" x14ac:dyDescent="0.2">
      <c r="A56" s="199"/>
      <c r="B56" s="253" t="s">
        <v>410</v>
      </c>
      <c r="C56" s="128"/>
      <c r="D56" s="152"/>
      <c r="E56" s="140"/>
      <c r="F56" s="139"/>
    </row>
    <row r="57" spans="1:6" s="188" customFormat="1" ht="63.75" x14ac:dyDescent="0.2">
      <c r="A57" s="199"/>
      <c r="B57" s="253" t="s">
        <v>411</v>
      </c>
      <c r="C57" s="128"/>
      <c r="D57" s="152"/>
      <c r="E57" s="140"/>
      <c r="F57" s="139"/>
    </row>
    <row r="58" spans="1:6" s="188" customFormat="1" ht="63.75" x14ac:dyDescent="0.2">
      <c r="A58" s="199"/>
      <c r="B58" s="254" t="s">
        <v>412</v>
      </c>
      <c r="C58" s="128"/>
      <c r="D58" s="152"/>
      <c r="E58" s="140"/>
      <c r="F58" s="139"/>
    </row>
    <row r="59" spans="1:6" s="188" customFormat="1" x14ac:dyDescent="0.2">
      <c r="A59" s="124"/>
      <c r="B59" s="129"/>
      <c r="C59" s="128"/>
      <c r="D59" s="139"/>
      <c r="E59" s="140"/>
      <c r="F59" s="139"/>
    </row>
    <row r="60" spans="1:6" s="188" customFormat="1" x14ac:dyDescent="0.2">
      <c r="A60" s="124"/>
      <c r="B60" s="129"/>
      <c r="C60" s="231"/>
      <c r="D60" s="139"/>
      <c r="E60" s="140"/>
      <c r="F60" s="139"/>
    </row>
    <row r="61" spans="1:6" s="188" customFormat="1" ht="25.5" x14ac:dyDescent="0.2">
      <c r="A61" s="124" t="s">
        <v>219</v>
      </c>
      <c r="B61" s="129" t="s">
        <v>413</v>
      </c>
      <c r="C61" s="231"/>
      <c r="D61" s="139"/>
      <c r="E61" s="140"/>
      <c r="F61" s="139"/>
    </row>
    <row r="62" spans="1:6" s="188" customFormat="1" ht="25.5" x14ac:dyDescent="0.2">
      <c r="A62" s="124"/>
      <c r="B62" s="129" t="s">
        <v>414</v>
      </c>
      <c r="C62" s="231" t="s">
        <v>148</v>
      </c>
      <c r="D62" s="139">
        <v>1000.1</v>
      </c>
      <c r="E62" s="140"/>
      <c r="F62" s="139">
        <f>+E62*D62</f>
        <v>0</v>
      </c>
    </row>
    <row r="63" spans="1:6" s="188" customFormat="1" x14ac:dyDescent="0.2">
      <c r="A63" s="199"/>
      <c r="B63" s="302" t="s">
        <v>177</v>
      </c>
      <c r="C63" s="128"/>
      <c r="D63" s="152"/>
      <c r="E63" s="140"/>
      <c r="F63" s="139"/>
    </row>
    <row r="64" spans="1:6" s="188" customFormat="1" ht="38.25" x14ac:dyDescent="0.2">
      <c r="A64" s="199"/>
      <c r="B64" s="253" t="s">
        <v>408</v>
      </c>
      <c r="C64" s="128"/>
      <c r="D64" s="152"/>
      <c r="E64" s="140"/>
      <c r="F64" s="139"/>
    </row>
    <row r="65" spans="1:6" s="188" customFormat="1" ht="38.25" x14ac:dyDescent="0.2">
      <c r="A65" s="199"/>
      <c r="B65" s="253" t="s">
        <v>409</v>
      </c>
      <c r="C65" s="128"/>
      <c r="D65" s="152"/>
      <c r="E65" s="140"/>
      <c r="F65" s="139"/>
    </row>
    <row r="66" spans="1:6" s="188" customFormat="1" x14ac:dyDescent="0.2">
      <c r="A66" s="199"/>
      <c r="B66" s="253" t="s">
        <v>410</v>
      </c>
      <c r="C66" s="128"/>
      <c r="D66" s="152"/>
      <c r="E66" s="140"/>
      <c r="F66" s="139"/>
    </row>
    <row r="67" spans="1:6" s="188" customFormat="1" ht="38.25" x14ac:dyDescent="0.2">
      <c r="A67" s="199"/>
      <c r="B67" s="253" t="s">
        <v>415</v>
      </c>
      <c r="C67" s="128"/>
      <c r="D67" s="152"/>
      <c r="E67" s="140"/>
      <c r="F67" s="139"/>
    </row>
    <row r="68" spans="1:6" s="188" customFormat="1" ht="63.75" x14ac:dyDescent="0.2">
      <c r="A68" s="199"/>
      <c r="B68" s="254" t="s">
        <v>412</v>
      </c>
      <c r="C68" s="128"/>
      <c r="D68" s="152"/>
      <c r="E68" s="140"/>
      <c r="F68" s="139"/>
    </row>
    <row r="69" spans="1:6" s="188" customFormat="1" ht="38.25" x14ac:dyDescent="0.2">
      <c r="A69" s="124"/>
      <c r="B69" s="129" t="s">
        <v>416</v>
      </c>
      <c r="C69" s="231" t="s">
        <v>148</v>
      </c>
      <c r="D69" s="139">
        <f>1405.3-1000</f>
        <v>405.29999999999995</v>
      </c>
      <c r="E69" s="140"/>
      <c r="F69" s="139">
        <f>+E69*D69</f>
        <v>0</v>
      </c>
    </row>
    <row r="70" spans="1:6" s="188" customFormat="1" x14ac:dyDescent="0.2">
      <c r="A70" s="124"/>
      <c r="B70" s="129"/>
      <c r="C70" s="231"/>
      <c r="D70" s="139"/>
      <c r="E70" s="140"/>
      <c r="F70" s="139"/>
    </row>
    <row r="71" spans="1:6" s="188" customFormat="1" x14ac:dyDescent="0.2">
      <c r="A71" s="124"/>
      <c r="B71" s="129"/>
      <c r="C71" s="231"/>
      <c r="D71" s="139"/>
      <c r="E71" s="140"/>
      <c r="F71" s="139"/>
    </row>
    <row r="72" spans="1:6" s="188" customFormat="1" ht="25.5" x14ac:dyDescent="0.2">
      <c r="A72" s="124" t="s">
        <v>227</v>
      </c>
      <c r="B72" s="129" t="s">
        <v>417</v>
      </c>
      <c r="C72" s="231"/>
      <c r="D72" s="139"/>
      <c r="E72" s="140"/>
      <c r="F72" s="139"/>
    </row>
    <row r="73" spans="1:6" s="188" customFormat="1" ht="25.5" x14ac:dyDescent="0.2">
      <c r="A73" s="124"/>
      <c r="B73" s="129" t="s">
        <v>414</v>
      </c>
      <c r="C73" s="231" t="s">
        <v>148</v>
      </c>
      <c r="D73" s="139">
        <f>430+12.9</f>
        <v>442.9</v>
      </c>
      <c r="E73" s="140"/>
      <c r="F73" s="139">
        <f>+E73*D73</f>
        <v>0</v>
      </c>
    </row>
    <row r="74" spans="1:6" s="188" customFormat="1" ht="38.25" x14ac:dyDescent="0.2">
      <c r="A74" s="124"/>
      <c r="B74" s="129" t="s">
        <v>416</v>
      </c>
      <c r="C74" s="231" t="s">
        <v>148</v>
      </c>
      <c r="D74" s="139">
        <f>1250.4+40-428+0.1*2*17.75+0.1*2*18.87</f>
        <v>869.72400000000005</v>
      </c>
      <c r="E74" s="140"/>
      <c r="F74" s="139">
        <f>+E74*D74</f>
        <v>0</v>
      </c>
    </row>
    <row r="75" spans="1:6" s="188" customFormat="1" x14ac:dyDescent="0.2">
      <c r="A75" s="124"/>
      <c r="B75" s="129"/>
      <c r="C75" s="231"/>
      <c r="D75" s="139"/>
      <c r="E75" s="140"/>
      <c r="F75" s="139"/>
    </row>
    <row r="76" spans="1:6" s="188" customFormat="1" x14ac:dyDescent="0.2">
      <c r="A76" s="124"/>
      <c r="B76" s="129"/>
      <c r="C76" s="231"/>
      <c r="D76" s="139"/>
      <c r="E76" s="140"/>
      <c r="F76" s="139"/>
    </row>
    <row r="77" spans="1:6" s="188" customFormat="1" ht="25.5" x14ac:dyDescent="0.2">
      <c r="A77" s="124" t="s">
        <v>329</v>
      </c>
      <c r="B77" s="129" t="s">
        <v>418</v>
      </c>
      <c r="C77" s="231" t="s">
        <v>148</v>
      </c>
      <c r="D77" s="139">
        <f>47.6+0.1*2*4.28</f>
        <v>48.456000000000003</v>
      </c>
      <c r="E77" s="140"/>
      <c r="F77" s="139">
        <f>+E77*D77</f>
        <v>0</v>
      </c>
    </row>
    <row r="78" spans="1:6" s="188" customFormat="1" x14ac:dyDescent="0.2">
      <c r="A78" s="124"/>
      <c r="B78" s="129"/>
      <c r="C78" s="231"/>
      <c r="D78" s="139"/>
      <c r="E78" s="140"/>
      <c r="F78" s="139"/>
    </row>
    <row r="79" spans="1:6" s="188" customFormat="1" x14ac:dyDescent="0.2">
      <c r="A79" s="124"/>
      <c r="B79" s="129"/>
      <c r="C79" s="231"/>
      <c r="D79" s="139"/>
      <c r="E79" s="140"/>
      <c r="F79" s="139"/>
    </row>
    <row r="80" spans="1:6" s="188" customFormat="1" ht="25.5" x14ac:dyDescent="0.2">
      <c r="A80" s="124" t="s">
        <v>333</v>
      </c>
      <c r="B80" s="129" t="s">
        <v>419</v>
      </c>
      <c r="C80" s="231" t="s">
        <v>148</v>
      </c>
      <c r="D80" s="139">
        <f>81.3</f>
        <v>81.3</v>
      </c>
      <c r="E80" s="140"/>
      <c r="F80" s="139">
        <f>+E80*D80</f>
        <v>0</v>
      </c>
    </row>
    <row r="81" spans="1:6" s="188" customFormat="1" x14ac:dyDescent="0.2">
      <c r="A81" s="124"/>
      <c r="B81" s="129"/>
      <c r="C81" s="231"/>
      <c r="D81" s="139"/>
      <c r="E81" s="140"/>
      <c r="F81" s="139"/>
    </row>
    <row r="82" spans="1:6" s="188" customFormat="1" x14ac:dyDescent="0.2">
      <c r="A82" s="124"/>
      <c r="B82" s="129"/>
      <c r="C82" s="231"/>
      <c r="D82" s="139"/>
      <c r="E82" s="140"/>
      <c r="F82" s="139"/>
    </row>
    <row r="83" spans="1:6" s="188" customFormat="1" ht="25.5" x14ac:dyDescent="0.2">
      <c r="A83" s="124" t="s">
        <v>339</v>
      </c>
      <c r="B83" s="129" t="s">
        <v>420</v>
      </c>
      <c r="C83" s="231" t="s">
        <v>148</v>
      </c>
      <c r="D83" s="139">
        <v>129</v>
      </c>
      <c r="E83" s="140"/>
      <c r="F83" s="139">
        <f>+E83*D83</f>
        <v>0</v>
      </c>
    </row>
    <row r="84" spans="1:6" s="188" customFormat="1" x14ac:dyDescent="0.2">
      <c r="A84" s="124"/>
      <c r="B84" s="129"/>
      <c r="C84" s="231"/>
      <c r="D84" s="139"/>
      <c r="E84" s="140"/>
      <c r="F84" s="139"/>
    </row>
    <row r="85" spans="1:6" s="188" customFormat="1" x14ac:dyDescent="0.2">
      <c r="A85" s="124"/>
      <c r="B85" s="129"/>
      <c r="C85" s="231"/>
      <c r="D85" s="139"/>
      <c r="E85" s="140"/>
      <c r="F85" s="139"/>
    </row>
    <row r="86" spans="1:6" s="188" customFormat="1" ht="38.25" x14ac:dyDescent="0.2">
      <c r="A86" s="124" t="s">
        <v>344</v>
      </c>
      <c r="B86" s="129" t="s">
        <v>421</v>
      </c>
      <c r="C86" s="231" t="s">
        <v>148</v>
      </c>
      <c r="D86" s="139">
        <v>383.2</v>
      </c>
      <c r="E86" s="140"/>
      <c r="F86" s="139">
        <f>+E86*D86</f>
        <v>0</v>
      </c>
    </row>
    <row r="87" spans="1:6" s="188" customFormat="1" x14ac:dyDescent="0.2">
      <c r="A87" s="124"/>
      <c r="B87" s="129"/>
      <c r="C87" s="231"/>
      <c r="D87" s="139"/>
      <c r="E87" s="140"/>
      <c r="F87" s="139"/>
    </row>
    <row r="88" spans="1:6" s="188" customFormat="1" x14ac:dyDescent="0.2">
      <c r="A88" s="124"/>
      <c r="B88" s="129"/>
      <c r="C88" s="231"/>
      <c r="D88" s="139"/>
      <c r="E88" s="140"/>
      <c r="F88" s="139"/>
    </row>
    <row r="89" spans="1:6" s="188" customFormat="1" ht="38.25" x14ac:dyDescent="0.2">
      <c r="A89" s="124" t="s">
        <v>347</v>
      </c>
      <c r="B89" s="129" t="s">
        <v>422</v>
      </c>
      <c r="C89" s="231" t="s">
        <v>148</v>
      </c>
      <c r="D89" s="139">
        <v>491.2</v>
      </c>
      <c r="E89" s="140"/>
      <c r="F89" s="139">
        <f>+E89*D89</f>
        <v>0</v>
      </c>
    </row>
    <row r="90" spans="1:6" s="188" customFormat="1" x14ac:dyDescent="0.2">
      <c r="A90" s="124"/>
      <c r="B90" s="129"/>
      <c r="C90" s="231"/>
      <c r="D90" s="139"/>
      <c r="E90" s="140"/>
      <c r="F90" s="139"/>
    </row>
    <row r="91" spans="1:6" s="188" customFormat="1" x14ac:dyDescent="0.2">
      <c r="A91" s="124"/>
      <c r="B91" s="129"/>
      <c r="C91" s="231"/>
      <c r="D91" s="139"/>
      <c r="E91" s="140"/>
      <c r="F91" s="139"/>
    </row>
    <row r="92" spans="1:6" s="188" customFormat="1" ht="38.25" x14ac:dyDescent="0.2">
      <c r="A92" s="124" t="s">
        <v>356</v>
      </c>
      <c r="B92" s="129" t="s">
        <v>423</v>
      </c>
      <c r="C92" s="231" t="s">
        <v>148</v>
      </c>
      <c r="D92" s="139">
        <v>515.79999999999995</v>
      </c>
      <c r="E92" s="140"/>
      <c r="F92" s="139">
        <f>+E92*D92</f>
        <v>0</v>
      </c>
    </row>
    <row r="93" spans="1:6" s="188" customFormat="1" x14ac:dyDescent="0.2">
      <c r="A93" s="124"/>
      <c r="B93" s="129"/>
      <c r="C93" s="231"/>
      <c r="D93" s="139"/>
      <c r="E93" s="140"/>
      <c r="F93" s="139"/>
    </row>
    <row r="94" spans="1:6" s="188" customFormat="1" x14ac:dyDescent="0.2">
      <c r="A94" s="124"/>
      <c r="B94" s="129"/>
      <c r="C94" s="231"/>
      <c r="D94" s="139"/>
      <c r="E94" s="140"/>
      <c r="F94" s="139"/>
    </row>
    <row r="95" spans="1:6" s="188" customFormat="1" ht="38.25" x14ac:dyDescent="0.2">
      <c r="A95" s="124" t="s">
        <v>358</v>
      </c>
      <c r="B95" s="129" t="s">
        <v>424</v>
      </c>
      <c r="C95" s="231" t="s">
        <v>148</v>
      </c>
      <c r="D95" s="139">
        <v>83.75</v>
      </c>
      <c r="E95" s="140"/>
      <c r="F95" s="139">
        <f>+E95*D95</f>
        <v>0</v>
      </c>
    </row>
    <row r="96" spans="1:6" s="188" customFormat="1" x14ac:dyDescent="0.2">
      <c r="A96" s="124"/>
      <c r="B96" s="129"/>
      <c r="C96" s="231"/>
      <c r="D96" s="139"/>
      <c r="E96" s="140"/>
      <c r="F96" s="139"/>
    </row>
    <row r="97" spans="1:110" s="188" customFormat="1" x14ac:dyDescent="0.2">
      <c r="A97" s="124"/>
      <c r="B97" s="129"/>
      <c r="C97" s="231"/>
      <c r="D97" s="139"/>
      <c r="E97" s="140"/>
      <c r="F97" s="139"/>
    </row>
    <row r="98" spans="1:110" s="192" customFormat="1" ht="51" x14ac:dyDescent="0.2">
      <c r="A98" s="124" t="s">
        <v>369</v>
      </c>
      <c r="B98" s="129" t="s">
        <v>425</v>
      </c>
      <c r="C98" s="231" t="s">
        <v>148</v>
      </c>
      <c r="D98" s="139">
        <v>61</v>
      </c>
      <c r="E98" s="140"/>
      <c r="F98" s="139">
        <f>+E98*D98</f>
        <v>0</v>
      </c>
      <c r="G98" s="191"/>
      <c r="H98" s="188"/>
      <c r="I98" s="188"/>
      <c r="J98" s="188"/>
      <c r="K98" s="188"/>
      <c r="L98" s="188"/>
      <c r="M98" s="188"/>
      <c r="N98" s="188"/>
      <c r="O98" s="188"/>
      <c r="P98" s="188"/>
      <c r="Q98" s="188"/>
      <c r="R98" s="188"/>
      <c r="S98" s="188"/>
      <c r="T98" s="188"/>
      <c r="U98" s="188"/>
      <c r="V98" s="188"/>
      <c r="W98" s="188"/>
      <c r="X98" s="188"/>
      <c r="Y98" s="188"/>
      <c r="Z98" s="188"/>
      <c r="AA98" s="188"/>
      <c r="AB98" s="188"/>
      <c r="AC98" s="188"/>
      <c r="AD98" s="188"/>
      <c r="AE98" s="188"/>
      <c r="AF98" s="188"/>
      <c r="AG98" s="188"/>
      <c r="AH98" s="188"/>
      <c r="AI98" s="188"/>
      <c r="AJ98" s="188"/>
      <c r="AK98" s="188"/>
      <c r="AL98" s="188"/>
      <c r="AM98" s="188"/>
      <c r="AN98" s="188"/>
      <c r="AO98" s="188"/>
      <c r="AP98" s="188"/>
      <c r="AQ98" s="188"/>
      <c r="AR98" s="188"/>
      <c r="AS98" s="188"/>
      <c r="AT98" s="188"/>
      <c r="AU98" s="188"/>
      <c r="AV98" s="188"/>
      <c r="AW98" s="188"/>
      <c r="AX98" s="188"/>
      <c r="AY98" s="188"/>
      <c r="AZ98" s="188"/>
      <c r="BA98" s="188"/>
      <c r="BB98" s="188"/>
      <c r="BC98" s="188"/>
      <c r="BD98" s="188"/>
      <c r="BE98" s="188"/>
      <c r="BF98" s="188"/>
      <c r="BG98" s="188"/>
      <c r="BH98" s="188"/>
      <c r="BI98" s="188"/>
      <c r="BJ98" s="188"/>
      <c r="BK98" s="188"/>
      <c r="BL98" s="188"/>
      <c r="BM98" s="188"/>
      <c r="BN98" s="188"/>
      <c r="BO98" s="188"/>
      <c r="BP98" s="188"/>
      <c r="BQ98" s="188"/>
      <c r="BR98" s="188"/>
      <c r="BS98" s="188"/>
      <c r="BT98" s="188"/>
      <c r="BU98" s="188"/>
      <c r="BV98" s="188"/>
      <c r="BW98" s="188"/>
      <c r="BX98" s="188"/>
      <c r="BY98" s="188"/>
      <c r="BZ98" s="188"/>
      <c r="CA98" s="188"/>
      <c r="CB98" s="188"/>
      <c r="CC98" s="188"/>
      <c r="CD98" s="188"/>
      <c r="CE98" s="188"/>
      <c r="CF98" s="188"/>
      <c r="CG98" s="188"/>
      <c r="CH98" s="188"/>
      <c r="CI98" s="188"/>
      <c r="CJ98" s="188"/>
      <c r="CK98" s="188"/>
      <c r="CL98" s="188"/>
      <c r="CM98" s="188"/>
      <c r="CN98" s="188"/>
      <c r="CO98" s="188"/>
      <c r="CP98" s="188"/>
      <c r="CQ98" s="188"/>
      <c r="CR98" s="188"/>
      <c r="CS98" s="188"/>
      <c r="CT98" s="188"/>
      <c r="CU98" s="188"/>
      <c r="CV98" s="188"/>
      <c r="CW98" s="188"/>
      <c r="CX98" s="188"/>
      <c r="CY98" s="188"/>
      <c r="CZ98" s="188"/>
      <c r="DA98" s="188"/>
      <c r="DB98" s="188"/>
      <c r="DC98" s="188"/>
      <c r="DD98" s="188"/>
      <c r="DE98" s="188"/>
      <c r="DF98" s="188"/>
    </row>
    <row r="99" spans="1:110" s="192" customFormat="1" x14ac:dyDescent="0.2">
      <c r="A99" s="124"/>
      <c r="B99" s="129"/>
      <c r="C99" s="231"/>
      <c r="D99" s="139"/>
      <c r="E99" s="140"/>
      <c r="F99" s="139"/>
      <c r="G99" s="191"/>
      <c r="H99" s="188"/>
      <c r="I99" s="188"/>
      <c r="J99" s="188"/>
      <c r="K99" s="188"/>
      <c r="L99" s="188"/>
      <c r="M99" s="188"/>
      <c r="N99" s="188"/>
      <c r="O99" s="188"/>
      <c r="P99" s="188"/>
      <c r="Q99" s="188"/>
      <c r="R99" s="188"/>
      <c r="S99" s="188"/>
      <c r="T99" s="188"/>
      <c r="U99" s="188"/>
      <c r="V99" s="188"/>
      <c r="W99" s="188"/>
      <c r="X99" s="188"/>
      <c r="Y99" s="188"/>
      <c r="Z99" s="188"/>
      <c r="AA99" s="188"/>
      <c r="AB99" s="188"/>
      <c r="AC99" s="188"/>
      <c r="AD99" s="188"/>
      <c r="AE99" s="188"/>
      <c r="AF99" s="188"/>
      <c r="AG99" s="188"/>
      <c r="AH99" s="188"/>
      <c r="AI99" s="188"/>
      <c r="AJ99" s="188"/>
      <c r="AK99" s="188"/>
      <c r="AL99" s="188"/>
      <c r="AM99" s="188"/>
      <c r="AN99" s="188"/>
      <c r="AO99" s="188"/>
      <c r="AP99" s="188"/>
      <c r="AQ99" s="188"/>
      <c r="AR99" s="188"/>
      <c r="AS99" s="188"/>
      <c r="AT99" s="188"/>
      <c r="AU99" s="188"/>
      <c r="AV99" s="188"/>
      <c r="AW99" s="188"/>
      <c r="AX99" s="188"/>
      <c r="AY99" s="188"/>
      <c r="AZ99" s="188"/>
      <c r="BA99" s="188"/>
      <c r="BB99" s="188"/>
      <c r="BC99" s="188"/>
      <c r="BD99" s="188"/>
      <c r="BE99" s="188"/>
      <c r="BF99" s="188"/>
      <c r="BG99" s="188"/>
      <c r="BH99" s="188"/>
      <c r="BI99" s="188"/>
      <c r="BJ99" s="188"/>
      <c r="BK99" s="188"/>
      <c r="BL99" s="188"/>
      <c r="BM99" s="188"/>
      <c r="BN99" s="188"/>
      <c r="BO99" s="188"/>
      <c r="BP99" s="188"/>
      <c r="BQ99" s="188"/>
      <c r="BR99" s="188"/>
      <c r="BS99" s="188"/>
      <c r="BT99" s="188"/>
      <c r="BU99" s="188"/>
      <c r="BV99" s="188"/>
      <c r="BW99" s="188"/>
      <c r="BX99" s="188"/>
      <c r="BY99" s="188"/>
      <c r="BZ99" s="188"/>
      <c r="CA99" s="188"/>
      <c r="CB99" s="188"/>
      <c r="CC99" s="188"/>
      <c r="CD99" s="188"/>
      <c r="CE99" s="188"/>
      <c r="CF99" s="188"/>
      <c r="CG99" s="188"/>
      <c r="CH99" s="188"/>
      <c r="CI99" s="188"/>
      <c r="CJ99" s="188"/>
      <c r="CK99" s="188"/>
      <c r="CL99" s="188"/>
      <c r="CM99" s="188"/>
      <c r="CN99" s="188"/>
      <c r="CO99" s="188"/>
      <c r="CP99" s="188"/>
      <c r="CQ99" s="188"/>
      <c r="CR99" s="188"/>
      <c r="CS99" s="188"/>
      <c r="CT99" s="188"/>
      <c r="CU99" s="188"/>
      <c r="CV99" s="188"/>
      <c r="CW99" s="188"/>
      <c r="CX99" s="188"/>
      <c r="CY99" s="188"/>
      <c r="CZ99" s="188"/>
      <c r="DA99" s="188"/>
      <c r="DB99" s="188"/>
      <c r="DC99" s="188"/>
      <c r="DD99" s="188"/>
      <c r="DE99" s="188"/>
      <c r="DF99" s="188"/>
    </row>
    <row r="100" spans="1:110" s="192" customFormat="1" x14ac:dyDescent="0.2">
      <c r="A100" s="124"/>
      <c r="B100" s="129"/>
      <c r="C100" s="231"/>
      <c r="D100" s="139"/>
      <c r="E100" s="140"/>
      <c r="F100" s="139"/>
      <c r="G100" s="191"/>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88"/>
      <c r="AR100" s="188"/>
      <c r="AS100" s="188"/>
      <c r="AT100" s="188"/>
      <c r="AU100" s="188"/>
      <c r="AV100" s="188"/>
      <c r="AW100" s="188"/>
      <c r="AX100" s="188"/>
      <c r="AY100" s="188"/>
      <c r="AZ100" s="188"/>
      <c r="BA100" s="188"/>
      <c r="BB100" s="188"/>
      <c r="BC100" s="188"/>
      <c r="BD100" s="188"/>
      <c r="BE100" s="188"/>
      <c r="BF100" s="188"/>
      <c r="BG100" s="188"/>
      <c r="BH100" s="188"/>
      <c r="BI100" s="188"/>
      <c r="BJ100" s="188"/>
      <c r="BK100" s="188"/>
      <c r="BL100" s="188"/>
      <c r="BM100" s="188"/>
      <c r="BN100" s="188"/>
      <c r="BO100" s="188"/>
      <c r="BP100" s="188"/>
      <c r="BQ100" s="188"/>
      <c r="BR100" s="188"/>
      <c r="BS100" s="188"/>
      <c r="BT100" s="188"/>
      <c r="BU100" s="188"/>
      <c r="BV100" s="188"/>
      <c r="BW100" s="188"/>
      <c r="BX100" s="188"/>
      <c r="BY100" s="188"/>
      <c r="BZ100" s="188"/>
      <c r="CA100" s="188"/>
      <c r="CB100" s="188"/>
      <c r="CC100" s="188"/>
      <c r="CD100" s="188"/>
      <c r="CE100" s="188"/>
      <c r="CF100" s="188"/>
      <c r="CG100" s="188"/>
      <c r="CH100" s="188"/>
      <c r="CI100" s="188"/>
      <c r="CJ100" s="188"/>
      <c r="CK100" s="188"/>
      <c r="CL100" s="188"/>
      <c r="CM100" s="188"/>
      <c r="CN100" s="188"/>
      <c r="CO100" s="188"/>
      <c r="CP100" s="188"/>
      <c r="CQ100" s="188"/>
      <c r="CR100" s="188"/>
      <c r="CS100" s="188"/>
      <c r="CT100" s="188"/>
      <c r="CU100" s="188"/>
      <c r="CV100" s="188"/>
      <c r="CW100" s="188"/>
      <c r="CX100" s="188"/>
      <c r="CY100" s="188"/>
      <c r="CZ100" s="188"/>
      <c r="DA100" s="188"/>
      <c r="DB100" s="188"/>
      <c r="DC100" s="188"/>
      <c r="DD100" s="188"/>
      <c r="DE100" s="188"/>
      <c r="DF100" s="188"/>
    </row>
    <row r="101" spans="1:110" s="192" customFormat="1" ht="38.25" x14ac:dyDescent="0.2">
      <c r="A101" s="124" t="s">
        <v>371</v>
      </c>
      <c r="B101" s="129" t="s">
        <v>426</v>
      </c>
      <c r="C101" s="231"/>
      <c r="D101" s="139"/>
      <c r="E101" s="140"/>
      <c r="F101" s="139"/>
      <c r="G101" s="191"/>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88"/>
      <c r="AR101" s="188"/>
      <c r="AS101" s="188"/>
      <c r="AT101" s="188"/>
      <c r="AU101" s="188"/>
      <c r="AV101" s="188"/>
      <c r="AW101" s="188"/>
      <c r="AX101" s="188"/>
      <c r="AY101" s="188"/>
      <c r="AZ101" s="188"/>
      <c r="BA101" s="188"/>
      <c r="BB101" s="188"/>
      <c r="BC101" s="188"/>
      <c r="BD101" s="188"/>
      <c r="BE101" s="188"/>
      <c r="BF101" s="188"/>
      <c r="BG101" s="188"/>
      <c r="BH101" s="188"/>
      <c r="BI101" s="188"/>
      <c r="BJ101" s="188"/>
      <c r="BK101" s="188"/>
      <c r="BL101" s="188"/>
      <c r="BM101" s="188"/>
      <c r="BN101" s="188"/>
      <c r="BO101" s="188"/>
      <c r="BP101" s="188"/>
      <c r="BQ101" s="188"/>
      <c r="BR101" s="188"/>
      <c r="BS101" s="188"/>
      <c r="BT101" s="188"/>
      <c r="BU101" s="188"/>
      <c r="BV101" s="188"/>
      <c r="BW101" s="188"/>
      <c r="BX101" s="188"/>
      <c r="BY101" s="188"/>
      <c r="BZ101" s="188"/>
      <c r="CA101" s="188"/>
      <c r="CB101" s="188"/>
      <c r="CC101" s="188"/>
      <c r="CD101" s="188"/>
      <c r="CE101" s="188"/>
      <c r="CF101" s="188"/>
      <c r="CG101" s="188"/>
      <c r="CH101" s="188"/>
      <c r="CI101" s="188"/>
      <c r="CJ101" s="188"/>
      <c r="CK101" s="188"/>
      <c r="CL101" s="188"/>
      <c r="CM101" s="188"/>
      <c r="CN101" s="188"/>
      <c r="CO101" s="188"/>
      <c r="CP101" s="188"/>
      <c r="CQ101" s="188"/>
      <c r="CR101" s="188"/>
      <c r="CS101" s="188"/>
      <c r="CT101" s="188"/>
      <c r="CU101" s="188"/>
      <c r="CV101" s="188"/>
      <c r="CW101" s="188"/>
      <c r="CX101" s="188"/>
      <c r="CY101" s="188"/>
      <c r="CZ101" s="188"/>
      <c r="DA101" s="188"/>
      <c r="DB101" s="188"/>
      <c r="DC101" s="188"/>
      <c r="DD101" s="188"/>
      <c r="DE101" s="188"/>
      <c r="DF101" s="188"/>
    </row>
    <row r="102" spans="1:110" s="192" customFormat="1" x14ac:dyDescent="0.2">
      <c r="A102" s="124"/>
      <c r="B102" s="129" t="s">
        <v>427</v>
      </c>
      <c r="C102" s="231" t="s">
        <v>148</v>
      </c>
      <c r="D102" s="139">
        <v>5.8</v>
      </c>
      <c r="E102" s="140"/>
      <c r="F102" s="139">
        <f>+E102*D102</f>
        <v>0</v>
      </c>
      <c r="G102" s="191"/>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88"/>
      <c r="AR102" s="188"/>
      <c r="AS102" s="188"/>
      <c r="AT102" s="188"/>
      <c r="AU102" s="188"/>
      <c r="AV102" s="188"/>
      <c r="AW102" s="188"/>
      <c r="AX102" s="188"/>
      <c r="AY102" s="188"/>
      <c r="AZ102" s="188"/>
      <c r="BA102" s="188"/>
      <c r="BB102" s="188"/>
      <c r="BC102" s="188"/>
      <c r="BD102" s="188"/>
      <c r="BE102" s="188"/>
      <c r="BF102" s="188"/>
      <c r="BG102" s="188"/>
      <c r="BH102" s="188"/>
      <c r="BI102" s="188"/>
      <c r="BJ102" s="188"/>
      <c r="BK102" s="188"/>
      <c r="BL102" s="188"/>
      <c r="BM102" s="188"/>
      <c r="BN102" s="188"/>
      <c r="BO102" s="188"/>
      <c r="BP102" s="188"/>
      <c r="BQ102" s="188"/>
      <c r="BR102" s="188"/>
      <c r="BS102" s="188"/>
      <c r="BT102" s="188"/>
      <c r="BU102" s="188"/>
      <c r="BV102" s="188"/>
      <c r="BW102" s="188"/>
      <c r="BX102" s="188"/>
      <c r="BY102" s="188"/>
      <c r="BZ102" s="188"/>
      <c r="CA102" s="188"/>
      <c r="CB102" s="188"/>
      <c r="CC102" s="188"/>
      <c r="CD102" s="188"/>
      <c r="CE102" s="188"/>
      <c r="CF102" s="188"/>
      <c r="CG102" s="188"/>
      <c r="CH102" s="188"/>
      <c r="CI102" s="188"/>
      <c r="CJ102" s="188"/>
      <c r="CK102" s="188"/>
      <c r="CL102" s="188"/>
      <c r="CM102" s="188"/>
      <c r="CN102" s="188"/>
      <c r="CO102" s="188"/>
      <c r="CP102" s="188"/>
      <c r="CQ102" s="188"/>
      <c r="CR102" s="188"/>
      <c r="CS102" s="188"/>
      <c r="CT102" s="188"/>
      <c r="CU102" s="188"/>
      <c r="CV102" s="188"/>
      <c r="CW102" s="188"/>
      <c r="CX102" s="188"/>
      <c r="CY102" s="188"/>
      <c r="CZ102" s="188"/>
      <c r="DA102" s="188"/>
      <c r="DB102" s="188"/>
      <c r="DC102" s="188"/>
      <c r="DD102" s="188"/>
      <c r="DE102" s="188"/>
      <c r="DF102" s="188"/>
    </row>
    <row r="103" spans="1:110" s="192" customFormat="1" x14ac:dyDescent="0.2">
      <c r="A103" s="124"/>
      <c r="B103" s="129" t="s">
        <v>428</v>
      </c>
      <c r="C103" s="231" t="s">
        <v>148</v>
      </c>
      <c r="D103" s="139">
        <v>40</v>
      </c>
      <c r="E103" s="140"/>
      <c r="F103" s="139">
        <f>+E103*D103</f>
        <v>0</v>
      </c>
      <c r="G103" s="191"/>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88"/>
      <c r="AR103" s="188"/>
      <c r="AS103" s="188"/>
      <c r="AT103" s="188"/>
      <c r="AU103" s="188"/>
      <c r="AV103" s="188"/>
      <c r="AW103" s="188"/>
      <c r="AX103" s="188"/>
      <c r="AY103" s="188"/>
      <c r="AZ103" s="188"/>
      <c r="BA103" s="188"/>
      <c r="BB103" s="188"/>
      <c r="BC103" s="188"/>
      <c r="BD103" s="188"/>
      <c r="BE103" s="188"/>
      <c r="BF103" s="188"/>
      <c r="BG103" s="188"/>
      <c r="BH103" s="188"/>
      <c r="BI103" s="188"/>
      <c r="BJ103" s="188"/>
      <c r="BK103" s="188"/>
      <c r="BL103" s="188"/>
      <c r="BM103" s="188"/>
      <c r="BN103" s="188"/>
      <c r="BO103" s="188"/>
      <c r="BP103" s="188"/>
      <c r="BQ103" s="188"/>
      <c r="BR103" s="188"/>
      <c r="BS103" s="188"/>
      <c r="BT103" s="188"/>
      <c r="BU103" s="188"/>
      <c r="BV103" s="188"/>
      <c r="BW103" s="188"/>
      <c r="BX103" s="188"/>
      <c r="BY103" s="188"/>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row>
    <row r="104" spans="1:110" s="192" customFormat="1" x14ac:dyDescent="0.2">
      <c r="A104" s="124"/>
      <c r="B104" s="129"/>
      <c r="C104" s="231"/>
      <c r="D104" s="139"/>
      <c r="E104" s="140"/>
      <c r="F104" s="139"/>
      <c r="G104" s="191"/>
      <c r="H104" s="188"/>
      <c r="I104" s="188"/>
      <c r="J104" s="188"/>
      <c r="K104" s="188"/>
      <c r="L104" s="188"/>
      <c r="M104" s="188"/>
      <c r="N104" s="188"/>
      <c r="O104" s="188"/>
      <c r="P104" s="188"/>
      <c r="Q104" s="188"/>
      <c r="R104" s="188"/>
      <c r="S104" s="188"/>
      <c r="T104" s="188"/>
      <c r="U104" s="188"/>
      <c r="V104" s="188"/>
      <c r="W104" s="188"/>
      <c r="X104" s="188"/>
      <c r="Y104" s="188"/>
      <c r="Z104" s="188"/>
      <c r="AA104" s="188"/>
      <c r="AB104" s="188"/>
      <c r="AC104" s="188"/>
      <c r="AD104" s="188"/>
      <c r="AE104" s="188"/>
      <c r="AF104" s="188"/>
      <c r="AG104" s="188"/>
      <c r="AH104" s="188"/>
      <c r="AI104" s="188"/>
      <c r="AJ104" s="188"/>
      <c r="AK104" s="188"/>
      <c r="AL104" s="188"/>
      <c r="AM104" s="188"/>
      <c r="AN104" s="188"/>
      <c r="AO104" s="188"/>
      <c r="AP104" s="188"/>
      <c r="AQ104" s="188"/>
      <c r="AR104" s="188"/>
      <c r="AS104" s="188"/>
      <c r="AT104" s="188"/>
      <c r="AU104" s="188"/>
      <c r="AV104" s="188"/>
      <c r="AW104" s="188"/>
      <c r="AX104" s="188"/>
      <c r="AY104" s="188"/>
      <c r="AZ104" s="188"/>
      <c r="BA104" s="188"/>
      <c r="BB104" s="188"/>
      <c r="BC104" s="188"/>
      <c r="BD104" s="188"/>
      <c r="BE104" s="188"/>
      <c r="BF104" s="188"/>
      <c r="BG104" s="188"/>
      <c r="BH104" s="188"/>
      <c r="BI104" s="188"/>
      <c r="BJ104" s="188"/>
      <c r="BK104" s="188"/>
      <c r="BL104" s="188"/>
      <c r="BM104" s="188"/>
      <c r="BN104" s="188"/>
      <c r="BO104" s="188"/>
      <c r="BP104" s="188"/>
      <c r="BQ104" s="188"/>
      <c r="BR104" s="188"/>
      <c r="BS104" s="188"/>
      <c r="BT104" s="188"/>
      <c r="BU104" s="188"/>
      <c r="BV104" s="188"/>
      <c r="BW104" s="188"/>
      <c r="BX104" s="188"/>
      <c r="BY104" s="188"/>
      <c r="BZ104" s="188"/>
      <c r="CA104" s="188"/>
      <c r="CB104" s="188"/>
      <c r="CC104" s="188"/>
      <c r="CD104" s="188"/>
      <c r="CE104" s="188"/>
      <c r="CF104" s="188"/>
      <c r="CG104" s="188"/>
      <c r="CH104" s="188"/>
      <c r="CI104" s="188"/>
      <c r="CJ104" s="188"/>
      <c r="CK104" s="188"/>
      <c r="CL104" s="188"/>
      <c r="CM104" s="188"/>
      <c r="CN104" s="188"/>
      <c r="CO104" s="188"/>
      <c r="CP104" s="188"/>
      <c r="CQ104" s="188"/>
      <c r="CR104" s="188"/>
      <c r="CS104" s="188"/>
      <c r="CT104" s="188"/>
      <c r="CU104" s="188"/>
      <c r="CV104" s="188"/>
      <c r="CW104" s="188"/>
      <c r="CX104" s="188"/>
      <c r="CY104" s="188"/>
      <c r="CZ104" s="188"/>
      <c r="DA104" s="188"/>
      <c r="DB104" s="188"/>
      <c r="DC104" s="188"/>
      <c r="DD104" s="188"/>
      <c r="DE104" s="188"/>
      <c r="DF104" s="188"/>
    </row>
    <row r="105" spans="1:110" s="192" customFormat="1" x14ac:dyDescent="0.2">
      <c r="A105" s="124"/>
      <c r="B105" s="129"/>
      <c r="C105" s="231"/>
      <c r="D105" s="139"/>
      <c r="E105" s="140"/>
      <c r="F105" s="139"/>
      <c r="G105" s="191"/>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c r="BT105" s="188"/>
      <c r="BU105" s="188"/>
      <c r="BV105" s="188"/>
      <c r="BW105" s="188"/>
      <c r="BX105" s="188"/>
      <c r="BY105" s="188"/>
      <c r="BZ105" s="188"/>
      <c r="CA105" s="188"/>
      <c r="CB105" s="188"/>
      <c r="CC105" s="188"/>
      <c r="CD105" s="188"/>
      <c r="CE105" s="188"/>
      <c r="CF105" s="188"/>
      <c r="CG105" s="188"/>
      <c r="CH105" s="188"/>
      <c r="CI105" s="188"/>
      <c r="CJ105" s="188"/>
      <c r="CK105" s="188"/>
      <c r="CL105" s="188"/>
      <c r="CM105" s="188"/>
      <c r="CN105" s="188"/>
      <c r="CO105" s="188"/>
      <c r="CP105" s="188"/>
      <c r="CQ105" s="188"/>
      <c r="CR105" s="188"/>
      <c r="CS105" s="188"/>
      <c r="CT105" s="188"/>
      <c r="CU105" s="188"/>
      <c r="CV105" s="188"/>
      <c r="CW105" s="188"/>
      <c r="CX105" s="188"/>
      <c r="CY105" s="188"/>
      <c r="CZ105" s="188"/>
      <c r="DA105" s="188"/>
      <c r="DB105" s="188"/>
      <c r="DC105" s="188"/>
      <c r="DD105" s="188"/>
      <c r="DE105" s="188"/>
      <c r="DF105" s="188"/>
    </row>
    <row r="106" spans="1:110" s="192" customFormat="1" ht="25.5" x14ac:dyDescent="0.2">
      <c r="A106" s="124" t="s">
        <v>373</v>
      </c>
      <c r="B106" s="129" t="s">
        <v>429</v>
      </c>
      <c r="C106" s="231" t="s">
        <v>148</v>
      </c>
      <c r="D106" s="139">
        <v>9.1999999999999993</v>
      </c>
      <c r="E106" s="140"/>
      <c r="F106" s="139">
        <f>+E106*D106</f>
        <v>0</v>
      </c>
      <c r="G106" s="191"/>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188"/>
      <c r="AE106" s="188"/>
      <c r="AF106" s="188"/>
      <c r="AG106" s="188"/>
      <c r="AH106" s="188"/>
      <c r="AI106" s="188"/>
      <c r="AJ106" s="188"/>
      <c r="AK106" s="188"/>
      <c r="AL106" s="188"/>
      <c r="AM106" s="188"/>
      <c r="AN106" s="188"/>
      <c r="AO106" s="188"/>
      <c r="AP106" s="188"/>
      <c r="AQ106" s="188"/>
      <c r="AR106" s="188"/>
      <c r="AS106" s="188"/>
      <c r="AT106" s="188"/>
      <c r="AU106" s="188"/>
      <c r="AV106" s="188"/>
      <c r="AW106" s="188"/>
      <c r="AX106" s="188"/>
      <c r="AY106" s="188"/>
      <c r="AZ106" s="188"/>
      <c r="BA106" s="188"/>
      <c r="BB106" s="188"/>
      <c r="BC106" s="188"/>
      <c r="BD106" s="188"/>
      <c r="BE106" s="188"/>
      <c r="BF106" s="188"/>
      <c r="BG106" s="188"/>
      <c r="BH106" s="188"/>
      <c r="BI106" s="188"/>
      <c r="BJ106" s="188"/>
      <c r="BK106" s="188"/>
      <c r="BL106" s="188"/>
      <c r="BM106" s="188"/>
      <c r="BN106" s="188"/>
      <c r="BO106" s="188"/>
      <c r="BP106" s="188"/>
      <c r="BQ106" s="188"/>
      <c r="BR106" s="188"/>
      <c r="BS106" s="188"/>
      <c r="BT106" s="188"/>
      <c r="BU106" s="188"/>
      <c r="BV106" s="188"/>
      <c r="BW106" s="188"/>
      <c r="BX106" s="188"/>
      <c r="BY106" s="188"/>
      <c r="BZ106" s="188"/>
      <c r="CA106" s="188"/>
      <c r="CB106" s="188"/>
      <c r="CC106" s="188"/>
      <c r="CD106" s="188"/>
      <c r="CE106" s="188"/>
      <c r="CF106" s="188"/>
      <c r="CG106" s="188"/>
      <c r="CH106" s="188"/>
      <c r="CI106" s="188"/>
      <c r="CJ106" s="188"/>
      <c r="CK106" s="188"/>
      <c r="CL106" s="188"/>
      <c r="CM106" s="188"/>
      <c r="CN106" s="188"/>
      <c r="CO106" s="188"/>
      <c r="CP106" s="188"/>
      <c r="CQ106" s="188"/>
      <c r="CR106" s="188"/>
      <c r="CS106" s="188"/>
      <c r="CT106" s="188"/>
      <c r="CU106" s="188"/>
      <c r="CV106" s="188"/>
      <c r="CW106" s="188"/>
      <c r="CX106" s="188"/>
      <c r="CY106" s="188"/>
      <c r="CZ106" s="188"/>
      <c r="DA106" s="188"/>
      <c r="DB106" s="188"/>
      <c r="DC106" s="188"/>
      <c r="DD106" s="188"/>
      <c r="DE106" s="188"/>
      <c r="DF106" s="188"/>
    </row>
    <row r="107" spans="1:110" s="192" customFormat="1" x14ac:dyDescent="0.2">
      <c r="A107" s="124"/>
      <c r="B107" s="129"/>
      <c r="C107" s="231"/>
      <c r="D107" s="139"/>
      <c r="E107" s="140"/>
      <c r="F107" s="139"/>
      <c r="G107" s="191"/>
      <c r="H107" s="188"/>
      <c r="I107" s="188"/>
      <c r="J107" s="188"/>
      <c r="K107" s="188"/>
      <c r="L107" s="188"/>
      <c r="M107" s="188"/>
      <c r="N107" s="188"/>
      <c r="O107" s="188"/>
      <c r="P107" s="188"/>
      <c r="Q107" s="188"/>
      <c r="R107" s="188"/>
      <c r="S107" s="188"/>
      <c r="T107" s="188"/>
      <c r="U107" s="188"/>
      <c r="V107" s="188"/>
      <c r="W107" s="188"/>
      <c r="X107" s="188"/>
      <c r="Y107" s="188"/>
      <c r="Z107" s="188"/>
      <c r="AA107" s="188"/>
      <c r="AB107" s="188"/>
      <c r="AC107" s="188"/>
      <c r="AD107" s="188"/>
      <c r="AE107" s="188"/>
      <c r="AF107" s="188"/>
      <c r="AG107" s="188"/>
      <c r="AH107" s="188"/>
      <c r="AI107" s="188"/>
      <c r="AJ107" s="188"/>
      <c r="AK107" s="188"/>
      <c r="AL107" s="188"/>
      <c r="AM107" s="188"/>
      <c r="AN107" s="188"/>
      <c r="AO107" s="188"/>
      <c r="AP107" s="188"/>
      <c r="AQ107" s="188"/>
      <c r="AR107" s="188"/>
      <c r="AS107" s="188"/>
      <c r="AT107" s="188"/>
      <c r="AU107" s="188"/>
      <c r="AV107" s="188"/>
      <c r="AW107" s="188"/>
      <c r="AX107" s="188"/>
      <c r="AY107" s="188"/>
      <c r="AZ107" s="188"/>
      <c r="BA107" s="188"/>
      <c r="BB107" s="188"/>
      <c r="BC107" s="188"/>
      <c r="BD107" s="188"/>
      <c r="BE107" s="188"/>
      <c r="BF107" s="188"/>
      <c r="BG107" s="188"/>
      <c r="BH107" s="188"/>
      <c r="BI107" s="188"/>
      <c r="BJ107" s="188"/>
      <c r="BK107" s="188"/>
      <c r="BL107" s="188"/>
      <c r="BM107" s="188"/>
      <c r="BN107" s="188"/>
      <c r="BO107" s="188"/>
      <c r="BP107" s="188"/>
      <c r="BQ107" s="188"/>
      <c r="BR107" s="188"/>
      <c r="BS107" s="188"/>
      <c r="BT107" s="188"/>
      <c r="BU107" s="188"/>
      <c r="BV107" s="188"/>
      <c r="BW107" s="188"/>
      <c r="BX107" s="188"/>
      <c r="BY107" s="188"/>
      <c r="BZ107" s="188"/>
      <c r="CA107" s="188"/>
      <c r="CB107" s="188"/>
      <c r="CC107" s="188"/>
      <c r="CD107" s="188"/>
      <c r="CE107" s="188"/>
      <c r="CF107" s="188"/>
      <c r="CG107" s="188"/>
      <c r="CH107" s="188"/>
      <c r="CI107" s="188"/>
      <c r="CJ107" s="188"/>
      <c r="CK107" s="188"/>
      <c r="CL107" s="188"/>
      <c r="CM107" s="188"/>
      <c r="CN107" s="188"/>
      <c r="CO107" s="188"/>
      <c r="CP107" s="188"/>
      <c r="CQ107" s="188"/>
      <c r="CR107" s="188"/>
      <c r="CS107" s="188"/>
      <c r="CT107" s="188"/>
      <c r="CU107" s="188"/>
      <c r="CV107" s="188"/>
      <c r="CW107" s="188"/>
      <c r="CX107" s="188"/>
      <c r="CY107" s="188"/>
      <c r="CZ107" s="188"/>
      <c r="DA107" s="188"/>
      <c r="DB107" s="188"/>
      <c r="DC107" s="188"/>
      <c r="DD107" s="188"/>
      <c r="DE107" s="188"/>
      <c r="DF107" s="188"/>
    </row>
    <row r="108" spans="1:110" s="192" customFormat="1" x14ac:dyDescent="0.2">
      <c r="A108" s="124"/>
      <c r="B108" s="129"/>
      <c r="C108" s="231"/>
      <c r="D108" s="139"/>
      <c r="E108" s="140"/>
      <c r="F108" s="139"/>
      <c r="G108" s="191"/>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88"/>
      <c r="AI108" s="188"/>
      <c r="AJ108" s="188"/>
      <c r="AK108" s="188"/>
      <c r="AL108" s="188"/>
      <c r="AM108" s="188"/>
      <c r="AN108" s="188"/>
      <c r="AO108" s="188"/>
      <c r="AP108" s="188"/>
      <c r="AQ108" s="188"/>
      <c r="AR108" s="188"/>
      <c r="AS108" s="188"/>
      <c r="AT108" s="188"/>
      <c r="AU108" s="188"/>
      <c r="AV108" s="188"/>
      <c r="AW108" s="188"/>
      <c r="AX108" s="188"/>
      <c r="AY108" s="188"/>
      <c r="AZ108" s="188"/>
      <c r="BA108" s="188"/>
      <c r="BB108" s="188"/>
      <c r="BC108" s="188"/>
      <c r="BD108" s="188"/>
      <c r="BE108" s="188"/>
      <c r="BF108" s="188"/>
      <c r="BG108" s="188"/>
      <c r="BH108" s="188"/>
      <c r="BI108" s="188"/>
      <c r="BJ108" s="188"/>
      <c r="BK108" s="188"/>
      <c r="BL108" s="188"/>
      <c r="BM108" s="188"/>
      <c r="BN108" s="188"/>
      <c r="BO108" s="188"/>
      <c r="BP108" s="188"/>
      <c r="BQ108" s="188"/>
      <c r="BR108" s="188"/>
      <c r="BS108" s="188"/>
      <c r="BT108" s="188"/>
      <c r="BU108" s="188"/>
      <c r="BV108" s="188"/>
      <c r="BW108" s="188"/>
      <c r="BX108" s="188"/>
      <c r="BY108" s="188"/>
      <c r="BZ108" s="188"/>
      <c r="CA108" s="188"/>
      <c r="CB108" s="188"/>
      <c r="CC108" s="188"/>
      <c r="CD108" s="188"/>
      <c r="CE108" s="188"/>
      <c r="CF108" s="188"/>
      <c r="CG108" s="188"/>
      <c r="CH108" s="188"/>
      <c r="CI108" s="188"/>
      <c r="CJ108" s="188"/>
      <c r="CK108" s="188"/>
      <c r="CL108" s="188"/>
      <c r="CM108" s="188"/>
      <c r="CN108" s="188"/>
      <c r="CO108" s="188"/>
      <c r="CP108" s="188"/>
      <c r="CQ108" s="188"/>
      <c r="CR108" s="188"/>
      <c r="CS108" s="188"/>
      <c r="CT108" s="188"/>
      <c r="CU108" s="188"/>
      <c r="CV108" s="188"/>
      <c r="CW108" s="188"/>
      <c r="CX108" s="188"/>
      <c r="CY108" s="188"/>
      <c r="CZ108" s="188"/>
      <c r="DA108" s="188"/>
      <c r="DB108" s="188"/>
      <c r="DC108" s="188"/>
      <c r="DD108" s="188"/>
      <c r="DE108" s="188"/>
      <c r="DF108" s="188"/>
    </row>
    <row r="109" spans="1:110" s="192" customFormat="1" ht="25.5" x14ac:dyDescent="0.2">
      <c r="A109" s="124" t="s">
        <v>376</v>
      </c>
      <c r="B109" s="129" t="s">
        <v>430</v>
      </c>
      <c r="C109" s="231" t="s">
        <v>148</v>
      </c>
      <c r="D109" s="139">
        <f>61+21</f>
        <v>82</v>
      </c>
      <c r="E109" s="140"/>
      <c r="F109" s="139">
        <f>+E109*D109</f>
        <v>0</v>
      </c>
      <c r="G109" s="191"/>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c r="AD109" s="188"/>
      <c r="AE109" s="188"/>
      <c r="AF109" s="188"/>
      <c r="AG109" s="188"/>
      <c r="AH109" s="188"/>
      <c r="AI109" s="188"/>
      <c r="AJ109" s="188"/>
      <c r="AK109" s="188"/>
      <c r="AL109" s="188"/>
      <c r="AM109" s="188"/>
      <c r="AN109" s="188"/>
      <c r="AO109" s="188"/>
      <c r="AP109" s="188"/>
      <c r="AQ109" s="188"/>
      <c r="AR109" s="188"/>
      <c r="AS109" s="188"/>
      <c r="AT109" s="188"/>
      <c r="AU109" s="188"/>
      <c r="AV109" s="188"/>
      <c r="AW109" s="188"/>
      <c r="AX109" s="188"/>
      <c r="AY109" s="188"/>
      <c r="AZ109" s="188"/>
      <c r="BA109" s="188"/>
      <c r="BB109" s="188"/>
      <c r="BC109" s="188"/>
      <c r="BD109" s="188"/>
      <c r="BE109" s="188"/>
      <c r="BF109" s="188"/>
      <c r="BG109" s="188"/>
      <c r="BH109" s="188"/>
      <c r="BI109" s="188"/>
      <c r="BJ109" s="188"/>
      <c r="BK109" s="188"/>
      <c r="BL109" s="188"/>
      <c r="BM109" s="188"/>
      <c r="BN109" s="188"/>
      <c r="BO109" s="188"/>
      <c r="BP109" s="188"/>
      <c r="BQ109" s="188"/>
      <c r="BR109" s="188"/>
      <c r="BS109" s="188"/>
      <c r="BT109" s="188"/>
      <c r="BU109" s="188"/>
      <c r="BV109" s="188"/>
      <c r="BW109" s="188"/>
      <c r="BX109" s="188"/>
      <c r="BY109" s="188"/>
      <c r="BZ109" s="188"/>
      <c r="CA109" s="188"/>
      <c r="CB109" s="188"/>
      <c r="CC109" s="188"/>
      <c r="CD109" s="188"/>
      <c r="CE109" s="188"/>
      <c r="CF109" s="188"/>
      <c r="CG109" s="188"/>
      <c r="CH109" s="188"/>
      <c r="CI109" s="188"/>
      <c r="CJ109" s="188"/>
      <c r="CK109" s="188"/>
      <c r="CL109" s="188"/>
      <c r="CM109" s="188"/>
      <c r="CN109" s="188"/>
      <c r="CO109" s="188"/>
      <c r="CP109" s="188"/>
      <c r="CQ109" s="188"/>
      <c r="CR109" s="188"/>
      <c r="CS109" s="188"/>
      <c r="CT109" s="188"/>
      <c r="CU109" s="188"/>
      <c r="CV109" s="188"/>
      <c r="CW109" s="188"/>
      <c r="CX109" s="188"/>
      <c r="CY109" s="188"/>
      <c r="CZ109" s="188"/>
      <c r="DA109" s="188"/>
      <c r="DB109" s="188"/>
      <c r="DC109" s="188"/>
      <c r="DD109" s="188"/>
      <c r="DE109" s="188"/>
      <c r="DF109" s="188"/>
    </row>
    <row r="110" spans="1:110" s="192" customFormat="1" x14ac:dyDescent="0.2">
      <c r="A110" s="124"/>
      <c r="B110" s="129"/>
      <c r="C110" s="231"/>
      <c r="D110" s="139"/>
      <c r="E110" s="140"/>
      <c r="F110" s="139"/>
      <c r="G110" s="191"/>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c r="AX110" s="188"/>
      <c r="AY110" s="188"/>
      <c r="AZ110" s="188"/>
      <c r="BA110" s="188"/>
      <c r="BB110" s="188"/>
      <c r="BC110" s="188"/>
      <c r="BD110" s="188"/>
      <c r="BE110" s="188"/>
      <c r="BF110" s="188"/>
      <c r="BG110" s="188"/>
      <c r="BH110" s="188"/>
      <c r="BI110" s="188"/>
      <c r="BJ110" s="188"/>
      <c r="BK110" s="188"/>
      <c r="BL110" s="188"/>
      <c r="BM110" s="188"/>
      <c r="BN110" s="188"/>
      <c r="BO110" s="188"/>
      <c r="BP110" s="188"/>
      <c r="BQ110" s="188"/>
      <c r="BR110" s="188"/>
      <c r="BS110" s="188"/>
      <c r="BT110" s="188"/>
      <c r="BU110" s="188"/>
      <c r="BV110" s="188"/>
      <c r="BW110" s="188"/>
      <c r="BX110" s="188"/>
      <c r="BY110" s="188"/>
      <c r="BZ110" s="188"/>
      <c r="CA110" s="188"/>
      <c r="CB110" s="188"/>
      <c r="CC110" s="188"/>
      <c r="CD110" s="188"/>
      <c r="CE110" s="188"/>
      <c r="CF110" s="188"/>
      <c r="CG110" s="188"/>
      <c r="CH110" s="188"/>
      <c r="CI110" s="188"/>
      <c r="CJ110" s="188"/>
      <c r="CK110" s="188"/>
      <c r="CL110" s="188"/>
      <c r="CM110" s="188"/>
      <c r="CN110" s="188"/>
      <c r="CO110" s="188"/>
      <c r="CP110" s="188"/>
      <c r="CQ110" s="188"/>
      <c r="CR110" s="188"/>
      <c r="CS110" s="188"/>
      <c r="CT110" s="188"/>
      <c r="CU110" s="188"/>
      <c r="CV110" s="188"/>
      <c r="CW110" s="188"/>
      <c r="CX110" s="188"/>
      <c r="CY110" s="188"/>
      <c r="CZ110" s="188"/>
      <c r="DA110" s="188"/>
      <c r="DB110" s="188"/>
      <c r="DC110" s="188"/>
      <c r="DD110" s="188"/>
      <c r="DE110" s="188"/>
      <c r="DF110" s="188"/>
    </row>
    <row r="111" spans="1:110" s="192" customFormat="1" x14ac:dyDescent="0.2">
      <c r="A111" s="124"/>
      <c r="B111" s="129"/>
      <c r="C111" s="231"/>
      <c r="D111" s="139"/>
      <c r="E111" s="140"/>
      <c r="F111" s="139"/>
      <c r="G111" s="191"/>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c r="BH111" s="188"/>
      <c r="BI111" s="188"/>
      <c r="BJ111" s="188"/>
      <c r="BK111" s="188"/>
      <c r="BL111" s="188"/>
      <c r="BM111" s="188"/>
      <c r="BN111" s="188"/>
      <c r="BO111" s="188"/>
      <c r="BP111" s="188"/>
      <c r="BQ111" s="188"/>
      <c r="BR111" s="188"/>
      <c r="BS111" s="188"/>
      <c r="BT111" s="188"/>
      <c r="BU111" s="188"/>
      <c r="BV111" s="188"/>
      <c r="BW111" s="188"/>
      <c r="BX111" s="188"/>
      <c r="BY111" s="188"/>
      <c r="BZ111" s="188"/>
      <c r="CA111" s="188"/>
      <c r="CB111" s="188"/>
      <c r="CC111" s="188"/>
      <c r="CD111" s="188"/>
      <c r="CE111" s="188"/>
      <c r="CF111" s="188"/>
      <c r="CG111" s="188"/>
      <c r="CH111" s="188"/>
      <c r="CI111" s="188"/>
      <c r="CJ111" s="188"/>
      <c r="CK111" s="188"/>
      <c r="CL111" s="188"/>
      <c r="CM111" s="188"/>
      <c r="CN111" s="188"/>
      <c r="CO111" s="188"/>
      <c r="CP111" s="188"/>
      <c r="CQ111" s="188"/>
      <c r="CR111" s="188"/>
      <c r="CS111" s="188"/>
      <c r="CT111" s="188"/>
      <c r="CU111" s="188"/>
      <c r="CV111" s="188"/>
      <c r="CW111" s="188"/>
      <c r="CX111" s="188"/>
      <c r="CY111" s="188"/>
      <c r="CZ111" s="188"/>
      <c r="DA111" s="188"/>
      <c r="DB111" s="188"/>
      <c r="DC111" s="188"/>
      <c r="DD111" s="188"/>
      <c r="DE111" s="188"/>
      <c r="DF111" s="188"/>
    </row>
    <row r="112" spans="1:110" s="192" customFormat="1" ht="63.75" x14ac:dyDescent="0.2">
      <c r="A112" s="124" t="s">
        <v>378</v>
      </c>
      <c r="B112" s="129" t="s">
        <v>431</v>
      </c>
      <c r="C112" s="231" t="s">
        <v>148</v>
      </c>
      <c r="D112" s="139">
        <f>55+10</f>
        <v>65</v>
      </c>
      <c r="E112" s="140"/>
      <c r="F112" s="139">
        <f>+E112*D112</f>
        <v>0</v>
      </c>
      <c r="G112" s="191"/>
      <c r="H112" s="188"/>
      <c r="I112" s="188"/>
      <c r="J112" s="188"/>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c r="BD112" s="188"/>
      <c r="BE112" s="188"/>
      <c r="BF112" s="188"/>
      <c r="BG112" s="188"/>
      <c r="BH112" s="188"/>
      <c r="BI112" s="188"/>
      <c r="BJ112" s="188"/>
      <c r="BK112" s="188"/>
      <c r="BL112" s="188"/>
      <c r="BM112" s="188"/>
      <c r="BN112" s="188"/>
      <c r="BO112" s="188"/>
      <c r="BP112" s="188"/>
      <c r="BQ112" s="188"/>
      <c r="BR112" s="188"/>
      <c r="BS112" s="188"/>
      <c r="BT112" s="188"/>
      <c r="BU112" s="188"/>
      <c r="BV112" s="188"/>
      <c r="BW112" s="188"/>
      <c r="BX112" s="188"/>
      <c r="BY112" s="188"/>
      <c r="BZ112" s="188"/>
      <c r="CA112" s="188"/>
      <c r="CB112" s="188"/>
      <c r="CC112" s="188"/>
      <c r="CD112" s="188"/>
      <c r="CE112" s="188"/>
      <c r="CF112" s="188"/>
      <c r="CG112" s="188"/>
      <c r="CH112" s="188"/>
      <c r="CI112" s="188"/>
      <c r="CJ112" s="188"/>
      <c r="CK112" s="188"/>
      <c r="CL112" s="188"/>
      <c r="CM112" s="188"/>
      <c r="CN112" s="188"/>
      <c r="CO112" s="188"/>
      <c r="CP112" s="188"/>
      <c r="CQ112" s="188"/>
      <c r="CR112" s="188"/>
      <c r="CS112" s="188"/>
      <c r="CT112" s="188"/>
      <c r="CU112" s="188"/>
      <c r="CV112" s="188"/>
      <c r="CW112" s="188"/>
      <c r="CX112" s="188"/>
      <c r="CY112" s="188"/>
      <c r="CZ112" s="188"/>
      <c r="DA112" s="188"/>
      <c r="DB112" s="188"/>
      <c r="DC112" s="188"/>
      <c r="DD112" s="188"/>
      <c r="DE112" s="188"/>
      <c r="DF112" s="188"/>
    </row>
    <row r="113" spans="1:110" s="192" customFormat="1" x14ac:dyDescent="0.2">
      <c r="A113" s="124"/>
      <c r="B113" s="129"/>
      <c r="C113" s="231"/>
      <c r="D113" s="139"/>
      <c r="E113" s="140"/>
      <c r="F113" s="139"/>
      <c r="G113" s="191"/>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c r="CB113" s="188"/>
      <c r="CC113" s="188"/>
      <c r="CD113" s="188"/>
      <c r="CE113" s="188"/>
      <c r="CF113" s="188"/>
      <c r="CG113" s="188"/>
      <c r="CH113" s="188"/>
      <c r="CI113" s="188"/>
      <c r="CJ113" s="188"/>
      <c r="CK113" s="188"/>
      <c r="CL113" s="188"/>
      <c r="CM113" s="188"/>
      <c r="CN113" s="188"/>
      <c r="CO113" s="188"/>
      <c r="CP113" s="188"/>
      <c r="CQ113" s="188"/>
      <c r="CR113" s="188"/>
      <c r="CS113" s="188"/>
      <c r="CT113" s="188"/>
      <c r="CU113" s="188"/>
      <c r="CV113" s="188"/>
      <c r="CW113" s="188"/>
      <c r="CX113" s="188"/>
      <c r="CY113" s="188"/>
      <c r="CZ113" s="188"/>
      <c r="DA113" s="188"/>
      <c r="DB113" s="188"/>
      <c r="DC113" s="188"/>
      <c r="DD113" s="188"/>
      <c r="DE113" s="188"/>
      <c r="DF113" s="188"/>
    </row>
    <row r="114" spans="1:110" s="192" customFormat="1" x14ac:dyDescent="0.2">
      <c r="A114" s="124"/>
      <c r="B114" s="129"/>
      <c r="C114" s="231"/>
      <c r="D114" s="139"/>
      <c r="E114" s="140"/>
      <c r="F114" s="139"/>
      <c r="G114" s="191"/>
      <c r="H114" s="188"/>
      <c r="I114" s="188"/>
      <c r="J114" s="188"/>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8"/>
      <c r="AU114" s="188"/>
      <c r="AV114" s="188"/>
      <c r="AW114" s="188"/>
      <c r="AX114" s="188"/>
      <c r="AY114" s="188"/>
      <c r="AZ114" s="188"/>
      <c r="BA114" s="188"/>
      <c r="BB114" s="188"/>
      <c r="BC114" s="188"/>
      <c r="BD114" s="188"/>
      <c r="BE114" s="188"/>
      <c r="BF114" s="188"/>
      <c r="BG114" s="188"/>
      <c r="BH114" s="188"/>
      <c r="BI114" s="188"/>
      <c r="BJ114" s="188"/>
      <c r="BK114" s="188"/>
      <c r="BL114" s="188"/>
      <c r="BM114" s="188"/>
      <c r="BN114" s="188"/>
      <c r="BO114" s="188"/>
      <c r="BP114" s="188"/>
      <c r="BQ114" s="188"/>
      <c r="BR114" s="188"/>
      <c r="BS114" s="188"/>
      <c r="BT114" s="188"/>
      <c r="BU114" s="188"/>
      <c r="BV114" s="188"/>
      <c r="BW114" s="188"/>
      <c r="BX114" s="188"/>
      <c r="BY114" s="188"/>
      <c r="BZ114" s="188"/>
      <c r="CA114" s="188"/>
      <c r="CB114" s="188"/>
      <c r="CC114" s="188"/>
      <c r="CD114" s="188"/>
      <c r="CE114" s="188"/>
      <c r="CF114" s="188"/>
      <c r="CG114" s="188"/>
      <c r="CH114" s="188"/>
      <c r="CI114" s="188"/>
      <c r="CJ114" s="188"/>
      <c r="CK114" s="188"/>
      <c r="CL114" s="188"/>
      <c r="CM114" s="188"/>
      <c r="CN114" s="188"/>
      <c r="CO114" s="188"/>
      <c r="CP114" s="188"/>
      <c r="CQ114" s="188"/>
      <c r="CR114" s="188"/>
      <c r="CS114" s="188"/>
      <c r="CT114" s="188"/>
      <c r="CU114" s="188"/>
      <c r="CV114" s="188"/>
      <c r="CW114" s="188"/>
      <c r="CX114" s="188"/>
      <c r="CY114" s="188"/>
      <c r="CZ114" s="188"/>
      <c r="DA114" s="188"/>
      <c r="DB114" s="188"/>
      <c r="DC114" s="188"/>
      <c r="DD114" s="188"/>
      <c r="DE114" s="188"/>
      <c r="DF114" s="188"/>
    </row>
    <row r="115" spans="1:110" s="192" customFormat="1" ht="25.5" x14ac:dyDescent="0.2">
      <c r="A115" s="124" t="s">
        <v>382</v>
      </c>
      <c r="B115" s="129" t="s">
        <v>432</v>
      </c>
      <c r="C115" s="231" t="s">
        <v>148</v>
      </c>
      <c r="D115" s="139">
        <v>36.5</v>
      </c>
      <c r="E115" s="140"/>
      <c r="F115" s="139">
        <f>+E115*D115</f>
        <v>0</v>
      </c>
      <c r="G115" s="191"/>
      <c r="H115" s="188"/>
      <c r="I115" s="188"/>
      <c r="J115" s="188"/>
      <c r="K115" s="188"/>
      <c r="L115" s="188"/>
      <c r="M115" s="188"/>
      <c r="N115" s="188"/>
      <c r="O115" s="188"/>
      <c r="P115" s="188"/>
      <c r="Q115" s="188"/>
      <c r="R115" s="188"/>
      <c r="S115" s="188"/>
      <c r="T115" s="188"/>
      <c r="U115" s="188"/>
      <c r="V115" s="188"/>
      <c r="W115" s="188"/>
      <c r="X115" s="188"/>
      <c r="Y115" s="188"/>
      <c r="Z115" s="188"/>
      <c r="AA115" s="188"/>
      <c r="AB115" s="188"/>
      <c r="AC115" s="188"/>
      <c r="AD115" s="188"/>
      <c r="AE115" s="188"/>
      <c r="AF115" s="188"/>
      <c r="AG115" s="188"/>
      <c r="AH115" s="188"/>
      <c r="AI115" s="188"/>
      <c r="AJ115" s="188"/>
      <c r="AK115" s="188"/>
      <c r="AL115" s="188"/>
      <c r="AM115" s="188"/>
      <c r="AN115" s="188"/>
      <c r="AO115" s="188"/>
      <c r="AP115" s="188"/>
      <c r="AQ115" s="188"/>
      <c r="AR115" s="188"/>
      <c r="AS115" s="188"/>
      <c r="AT115" s="188"/>
      <c r="AU115" s="188"/>
      <c r="AV115" s="188"/>
      <c r="AW115" s="188"/>
      <c r="AX115" s="188"/>
      <c r="AY115" s="188"/>
      <c r="AZ115" s="188"/>
      <c r="BA115" s="188"/>
      <c r="BB115" s="188"/>
      <c r="BC115" s="188"/>
      <c r="BD115" s="188"/>
      <c r="BE115" s="188"/>
      <c r="BF115" s="188"/>
      <c r="BG115" s="188"/>
      <c r="BH115" s="188"/>
      <c r="BI115" s="188"/>
      <c r="BJ115" s="188"/>
      <c r="BK115" s="188"/>
      <c r="BL115" s="188"/>
      <c r="BM115" s="188"/>
      <c r="BN115" s="188"/>
      <c r="BO115" s="188"/>
      <c r="BP115" s="188"/>
      <c r="BQ115" s="188"/>
      <c r="BR115" s="188"/>
      <c r="BS115" s="188"/>
      <c r="BT115" s="188"/>
      <c r="BU115" s="188"/>
      <c r="BV115" s="188"/>
      <c r="BW115" s="188"/>
      <c r="BX115" s="188"/>
      <c r="BY115" s="188"/>
      <c r="BZ115" s="188"/>
      <c r="CA115" s="188"/>
      <c r="CB115" s="188"/>
      <c r="CC115" s="188"/>
      <c r="CD115" s="188"/>
      <c r="CE115" s="188"/>
      <c r="CF115" s="188"/>
      <c r="CG115" s="188"/>
      <c r="CH115" s="188"/>
      <c r="CI115" s="188"/>
      <c r="CJ115" s="188"/>
      <c r="CK115" s="188"/>
      <c r="CL115" s="188"/>
      <c r="CM115" s="188"/>
      <c r="CN115" s="188"/>
      <c r="CO115" s="188"/>
      <c r="CP115" s="188"/>
      <c r="CQ115" s="188"/>
      <c r="CR115" s="188"/>
      <c r="CS115" s="188"/>
      <c r="CT115" s="188"/>
      <c r="CU115" s="188"/>
      <c r="CV115" s="188"/>
      <c r="CW115" s="188"/>
      <c r="CX115" s="188"/>
      <c r="CY115" s="188"/>
      <c r="CZ115" s="188"/>
      <c r="DA115" s="188"/>
      <c r="DB115" s="188"/>
      <c r="DC115" s="188"/>
      <c r="DD115" s="188"/>
      <c r="DE115" s="188"/>
      <c r="DF115" s="188"/>
    </row>
    <row r="116" spans="1:110" s="192" customFormat="1" x14ac:dyDescent="0.2">
      <c r="A116" s="124"/>
      <c r="B116" s="129"/>
      <c r="C116" s="231"/>
      <c r="D116" s="139"/>
      <c r="E116" s="140"/>
      <c r="F116" s="139"/>
      <c r="G116" s="191"/>
      <c r="H116" s="188"/>
      <c r="I116" s="188"/>
      <c r="J116" s="188"/>
      <c r="K116" s="188"/>
      <c r="L116" s="188"/>
      <c r="M116" s="188"/>
      <c r="N116" s="188"/>
      <c r="O116" s="188"/>
      <c r="P116" s="188"/>
      <c r="Q116" s="188"/>
      <c r="R116" s="188"/>
      <c r="S116" s="188"/>
      <c r="T116" s="188"/>
      <c r="U116" s="188"/>
      <c r="V116" s="188"/>
      <c r="W116" s="188"/>
      <c r="X116" s="188"/>
      <c r="Y116" s="188"/>
      <c r="Z116" s="188"/>
      <c r="AA116" s="188"/>
      <c r="AB116" s="188"/>
      <c r="AC116" s="188"/>
      <c r="AD116" s="188"/>
      <c r="AE116" s="188"/>
      <c r="AF116" s="188"/>
      <c r="AG116" s="188"/>
      <c r="AH116" s="188"/>
      <c r="AI116" s="188"/>
      <c r="AJ116" s="188"/>
      <c r="AK116" s="188"/>
      <c r="AL116" s="188"/>
      <c r="AM116" s="188"/>
      <c r="AN116" s="188"/>
      <c r="AO116" s="188"/>
      <c r="AP116" s="188"/>
      <c r="AQ116" s="188"/>
      <c r="AR116" s="188"/>
      <c r="AS116" s="188"/>
      <c r="AT116" s="188"/>
      <c r="AU116" s="188"/>
      <c r="AV116" s="188"/>
      <c r="AW116" s="188"/>
      <c r="AX116" s="188"/>
      <c r="AY116" s="188"/>
      <c r="AZ116" s="188"/>
      <c r="BA116" s="188"/>
      <c r="BB116" s="188"/>
      <c r="BC116" s="188"/>
      <c r="BD116" s="188"/>
      <c r="BE116" s="188"/>
      <c r="BF116" s="188"/>
      <c r="BG116" s="188"/>
      <c r="BH116" s="188"/>
      <c r="BI116" s="188"/>
      <c r="BJ116" s="188"/>
      <c r="BK116" s="188"/>
      <c r="BL116" s="188"/>
      <c r="BM116" s="188"/>
      <c r="BN116" s="188"/>
      <c r="BO116" s="188"/>
      <c r="BP116" s="188"/>
      <c r="BQ116" s="188"/>
      <c r="BR116" s="188"/>
      <c r="BS116" s="188"/>
      <c r="BT116" s="188"/>
      <c r="BU116" s="188"/>
      <c r="BV116" s="188"/>
      <c r="BW116" s="188"/>
      <c r="BX116" s="188"/>
      <c r="BY116" s="188"/>
      <c r="BZ116" s="188"/>
      <c r="CA116" s="188"/>
      <c r="CB116" s="188"/>
      <c r="CC116" s="188"/>
      <c r="CD116" s="188"/>
      <c r="CE116" s="188"/>
      <c r="CF116" s="188"/>
      <c r="CG116" s="188"/>
      <c r="CH116" s="188"/>
      <c r="CI116" s="188"/>
      <c r="CJ116" s="188"/>
      <c r="CK116" s="188"/>
      <c r="CL116" s="188"/>
      <c r="CM116" s="188"/>
      <c r="CN116" s="188"/>
      <c r="CO116" s="188"/>
      <c r="CP116" s="188"/>
      <c r="CQ116" s="188"/>
      <c r="CR116" s="188"/>
      <c r="CS116" s="188"/>
      <c r="CT116" s="188"/>
      <c r="CU116" s="188"/>
      <c r="CV116" s="188"/>
      <c r="CW116" s="188"/>
      <c r="CX116" s="188"/>
      <c r="CY116" s="188"/>
      <c r="CZ116" s="188"/>
      <c r="DA116" s="188"/>
      <c r="DB116" s="188"/>
      <c r="DC116" s="188"/>
      <c r="DD116" s="188"/>
      <c r="DE116" s="188"/>
      <c r="DF116" s="188"/>
    </row>
    <row r="117" spans="1:110" s="192" customFormat="1" x14ac:dyDescent="0.2">
      <c r="A117" s="124"/>
      <c r="B117" s="129"/>
      <c r="C117" s="231"/>
      <c r="D117" s="139"/>
      <c r="E117" s="140"/>
      <c r="F117" s="139"/>
      <c r="G117" s="191"/>
      <c r="H117" s="188"/>
      <c r="I117" s="188"/>
      <c r="J117" s="188"/>
      <c r="K117" s="188"/>
      <c r="L117" s="188"/>
      <c r="M117" s="188"/>
      <c r="N117" s="188"/>
      <c r="O117" s="188"/>
      <c r="P117" s="188"/>
      <c r="Q117" s="188"/>
      <c r="R117" s="188"/>
      <c r="S117" s="188"/>
      <c r="T117" s="188"/>
      <c r="U117" s="188"/>
      <c r="V117" s="188"/>
      <c r="W117" s="188"/>
      <c r="X117" s="188"/>
      <c r="Y117" s="188"/>
      <c r="Z117" s="188"/>
      <c r="AA117" s="188"/>
      <c r="AB117" s="188"/>
      <c r="AC117" s="188"/>
      <c r="AD117" s="188"/>
      <c r="AE117" s="188"/>
      <c r="AF117" s="188"/>
      <c r="AG117" s="188"/>
      <c r="AH117" s="188"/>
      <c r="AI117" s="188"/>
      <c r="AJ117" s="188"/>
      <c r="AK117" s="188"/>
      <c r="AL117" s="188"/>
      <c r="AM117" s="188"/>
      <c r="AN117" s="188"/>
      <c r="AO117" s="188"/>
      <c r="AP117" s="188"/>
      <c r="AQ117" s="188"/>
      <c r="AR117" s="188"/>
      <c r="AS117" s="188"/>
      <c r="AT117" s="188"/>
      <c r="AU117" s="188"/>
      <c r="AV117" s="188"/>
      <c r="AW117" s="188"/>
      <c r="AX117" s="188"/>
      <c r="AY117" s="188"/>
      <c r="AZ117" s="188"/>
      <c r="BA117" s="188"/>
      <c r="BB117" s="188"/>
      <c r="BC117" s="188"/>
      <c r="BD117" s="188"/>
      <c r="BE117" s="188"/>
      <c r="BF117" s="188"/>
      <c r="BG117" s="188"/>
      <c r="BH117" s="188"/>
      <c r="BI117" s="188"/>
      <c r="BJ117" s="188"/>
      <c r="BK117" s="188"/>
      <c r="BL117" s="188"/>
      <c r="BM117" s="188"/>
      <c r="BN117" s="188"/>
      <c r="BO117" s="188"/>
      <c r="BP117" s="188"/>
      <c r="BQ117" s="188"/>
      <c r="BR117" s="188"/>
      <c r="BS117" s="188"/>
      <c r="BT117" s="188"/>
      <c r="BU117" s="188"/>
      <c r="BV117" s="188"/>
      <c r="BW117" s="188"/>
      <c r="BX117" s="188"/>
      <c r="BY117" s="188"/>
      <c r="BZ117" s="188"/>
      <c r="CA117" s="188"/>
      <c r="CB117" s="188"/>
      <c r="CC117" s="188"/>
      <c r="CD117" s="188"/>
      <c r="CE117" s="188"/>
      <c r="CF117" s="188"/>
      <c r="CG117" s="188"/>
      <c r="CH117" s="188"/>
      <c r="CI117" s="188"/>
      <c r="CJ117" s="188"/>
      <c r="CK117" s="188"/>
      <c r="CL117" s="188"/>
      <c r="CM117" s="188"/>
      <c r="CN117" s="188"/>
      <c r="CO117" s="188"/>
      <c r="CP117" s="188"/>
      <c r="CQ117" s="188"/>
      <c r="CR117" s="188"/>
      <c r="CS117" s="188"/>
      <c r="CT117" s="188"/>
      <c r="CU117" s="188"/>
      <c r="CV117" s="188"/>
      <c r="CW117" s="188"/>
      <c r="CX117" s="188"/>
      <c r="CY117" s="188"/>
      <c r="CZ117" s="188"/>
      <c r="DA117" s="188"/>
      <c r="DB117" s="188"/>
      <c r="DC117" s="188"/>
      <c r="DD117" s="188"/>
      <c r="DE117" s="188"/>
      <c r="DF117" s="188"/>
    </row>
    <row r="118" spans="1:110" s="233" customFormat="1" ht="76.5" x14ac:dyDescent="0.2">
      <c r="A118" s="124" t="s">
        <v>433</v>
      </c>
      <c r="B118" s="125" t="s">
        <v>434</v>
      </c>
      <c r="C118" s="231" t="s">
        <v>313</v>
      </c>
      <c r="D118" s="139">
        <f>4.4+22.2</f>
        <v>26.6</v>
      </c>
      <c r="E118" s="140"/>
      <c r="F118" s="139">
        <f>+E118*D118</f>
        <v>0</v>
      </c>
    </row>
    <row r="119" spans="1:110" s="188" customFormat="1" x14ac:dyDescent="0.2">
      <c r="A119" s="135"/>
      <c r="B119" s="125"/>
      <c r="C119" s="128"/>
      <c r="D119" s="139"/>
      <c r="E119" s="140"/>
      <c r="F119" s="139"/>
    </row>
    <row r="120" spans="1:110" s="233" customFormat="1" x14ac:dyDescent="0.2">
      <c r="A120" s="124"/>
      <c r="B120" s="125"/>
      <c r="C120" s="231"/>
      <c r="D120" s="139"/>
      <c r="E120" s="140"/>
      <c r="F120" s="139"/>
    </row>
    <row r="121" spans="1:110" s="233" customFormat="1" x14ac:dyDescent="0.2">
      <c r="A121" s="124" t="s">
        <v>435</v>
      </c>
      <c r="B121" s="125" t="s">
        <v>436</v>
      </c>
      <c r="C121" s="231"/>
      <c r="D121" s="139"/>
      <c r="E121" s="140"/>
      <c r="F121" s="139"/>
    </row>
    <row r="122" spans="1:110" s="233" customFormat="1" ht="25.5" x14ac:dyDescent="0.2">
      <c r="A122" s="124"/>
      <c r="B122" s="125" t="s">
        <v>437</v>
      </c>
      <c r="C122" s="231" t="s">
        <v>133</v>
      </c>
      <c r="D122" s="139">
        <v>2</v>
      </c>
      <c r="E122" s="140"/>
      <c r="F122" s="139">
        <f>+E122*D122</f>
        <v>0</v>
      </c>
    </row>
    <row r="123" spans="1:110" s="233" customFormat="1" x14ac:dyDescent="0.2">
      <c r="A123" s="124"/>
      <c r="B123" s="125"/>
      <c r="C123" s="231"/>
      <c r="D123" s="139"/>
      <c r="E123" s="140"/>
      <c r="F123" s="139"/>
    </row>
    <row r="124" spans="1:110" s="233" customFormat="1" x14ac:dyDescent="0.2">
      <c r="A124" s="124"/>
      <c r="B124" s="125"/>
      <c r="C124" s="231"/>
      <c r="D124" s="139"/>
      <c r="E124" s="140"/>
      <c r="F124" s="139"/>
    </row>
    <row r="125" spans="1:110" s="233" customFormat="1" ht="63.75" x14ac:dyDescent="0.2">
      <c r="A125" s="124" t="s">
        <v>433</v>
      </c>
      <c r="B125" s="125" t="s">
        <v>438</v>
      </c>
      <c r="C125" s="231" t="s">
        <v>133</v>
      </c>
      <c r="D125" s="139">
        <v>8</v>
      </c>
      <c r="E125" s="140"/>
      <c r="F125" s="139">
        <f>+E125*D125</f>
        <v>0</v>
      </c>
    </row>
    <row r="126" spans="1:110" s="233" customFormat="1" x14ac:dyDescent="0.2">
      <c r="A126" s="124"/>
      <c r="B126" s="125"/>
      <c r="C126" s="231"/>
      <c r="D126" s="139"/>
      <c r="E126" s="140"/>
      <c r="F126" s="139"/>
    </row>
    <row r="127" spans="1:110" s="192" customFormat="1" x14ac:dyDescent="0.2">
      <c r="A127" s="124"/>
      <c r="B127" s="129"/>
      <c r="C127" s="231"/>
      <c r="D127" s="139"/>
      <c r="E127" s="140"/>
      <c r="F127" s="139"/>
      <c r="G127" s="191"/>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c r="BT127" s="188"/>
      <c r="BU127" s="188"/>
      <c r="BV127" s="188"/>
      <c r="BW127" s="188"/>
      <c r="BX127" s="188"/>
      <c r="BY127" s="188"/>
      <c r="BZ127" s="188"/>
      <c r="CA127" s="188"/>
      <c r="CB127" s="188"/>
      <c r="CC127" s="188"/>
      <c r="CD127" s="188"/>
      <c r="CE127" s="188"/>
      <c r="CF127" s="188"/>
      <c r="CG127" s="188"/>
      <c r="CH127" s="188"/>
      <c r="CI127" s="188"/>
      <c r="CJ127" s="188"/>
      <c r="CK127" s="188"/>
      <c r="CL127" s="188"/>
      <c r="CM127" s="188"/>
      <c r="CN127" s="188"/>
      <c r="CO127" s="188"/>
      <c r="CP127" s="188"/>
      <c r="CQ127" s="188"/>
      <c r="CR127" s="188"/>
      <c r="CS127" s="188"/>
      <c r="CT127" s="188"/>
      <c r="CU127" s="188"/>
      <c r="CV127" s="188"/>
      <c r="CW127" s="188"/>
      <c r="CX127" s="188"/>
      <c r="CY127" s="188"/>
      <c r="CZ127" s="188"/>
      <c r="DA127" s="188"/>
      <c r="DB127" s="188"/>
      <c r="DC127" s="188"/>
      <c r="DD127" s="188"/>
      <c r="DE127" s="188"/>
      <c r="DF127" s="188"/>
    </row>
    <row r="128" spans="1:110" s="212" customFormat="1" ht="63.75" x14ac:dyDescent="0.2">
      <c r="A128" s="298" t="s">
        <v>439</v>
      </c>
      <c r="B128" s="303" t="s">
        <v>440</v>
      </c>
      <c r="C128" s="300" t="s">
        <v>148</v>
      </c>
      <c r="D128" s="152">
        <v>1216</v>
      </c>
      <c r="E128" s="304"/>
      <c r="F128" s="139">
        <f>+E128*D128</f>
        <v>0</v>
      </c>
    </row>
    <row r="129" spans="1:7" s="212" customFormat="1" x14ac:dyDescent="0.2">
      <c r="A129" s="298"/>
      <c r="B129" s="120"/>
      <c r="C129" s="300"/>
      <c r="D129" s="131"/>
      <c r="E129" s="304"/>
      <c r="F129" s="131"/>
    </row>
    <row r="130" spans="1:7" s="212" customFormat="1" x14ac:dyDescent="0.2">
      <c r="A130" s="298"/>
      <c r="B130" s="120"/>
      <c r="C130" s="300"/>
      <c r="D130" s="131"/>
      <c r="E130" s="304"/>
      <c r="F130" s="131"/>
    </row>
    <row r="131" spans="1:7" s="212" customFormat="1" ht="51" x14ac:dyDescent="0.2">
      <c r="A131" s="298" t="s">
        <v>441</v>
      </c>
      <c r="B131" s="303" t="s">
        <v>442</v>
      </c>
      <c r="C131" s="300"/>
      <c r="D131" s="131"/>
      <c r="E131" s="304"/>
      <c r="F131" s="131"/>
    </row>
    <row r="132" spans="1:7" s="212" customFormat="1" x14ac:dyDescent="0.2">
      <c r="A132" s="298"/>
      <c r="B132" s="120"/>
      <c r="C132" s="300"/>
      <c r="D132" s="131"/>
      <c r="E132" s="304"/>
      <c r="F132" s="131"/>
    </row>
    <row r="133" spans="1:7" s="188" customFormat="1" x14ac:dyDescent="0.2">
      <c r="A133" s="199"/>
      <c r="B133" s="243" t="s">
        <v>443</v>
      </c>
      <c r="C133" s="128" t="s">
        <v>148</v>
      </c>
      <c r="D133" s="131">
        <v>831.14</v>
      </c>
      <c r="E133" s="140"/>
      <c r="F133" s="139">
        <f>+E133*D133</f>
        <v>0</v>
      </c>
    </row>
    <row r="134" spans="1:7" s="188" customFormat="1" x14ac:dyDescent="0.2">
      <c r="A134" s="199"/>
      <c r="B134" s="243" t="s">
        <v>444</v>
      </c>
      <c r="C134" s="128" t="s">
        <v>148</v>
      </c>
      <c r="D134" s="139">
        <v>269.33</v>
      </c>
      <c r="E134" s="140"/>
      <c r="F134" s="139">
        <f>+E134*D134</f>
        <v>0</v>
      </c>
    </row>
    <row r="135" spans="1:7" s="188" customFormat="1" x14ac:dyDescent="0.2">
      <c r="A135" s="199"/>
      <c r="B135" s="243" t="s">
        <v>445</v>
      </c>
      <c r="C135" s="128" t="s">
        <v>148</v>
      </c>
      <c r="D135" s="139">
        <v>334.3</v>
      </c>
      <c r="E135" s="140"/>
      <c r="F135" s="139">
        <f>+E135*D135</f>
        <v>0</v>
      </c>
    </row>
    <row r="136" spans="1:7" s="188" customFormat="1" x14ac:dyDescent="0.2">
      <c r="A136" s="199"/>
      <c r="B136" s="243"/>
      <c r="C136" s="128"/>
      <c r="D136" s="139"/>
      <c r="E136" s="139"/>
      <c r="F136" s="139"/>
    </row>
    <row r="137" spans="1:7" s="188" customFormat="1" x14ac:dyDescent="0.2">
      <c r="A137" s="305"/>
      <c r="B137" s="306"/>
      <c r="C137" s="307"/>
      <c r="D137" s="150"/>
      <c r="E137" s="150"/>
      <c r="F137" s="150"/>
      <c r="G137" s="191"/>
    </row>
    <row r="138" spans="1:7" s="188" customFormat="1" x14ac:dyDescent="0.2">
      <c r="A138" s="221"/>
      <c r="B138" s="308"/>
      <c r="C138" s="222"/>
      <c r="D138" s="223"/>
      <c r="E138" s="223"/>
      <c r="F138" s="223"/>
    </row>
    <row r="139" spans="1:7" s="188" customFormat="1" x14ac:dyDescent="0.2">
      <c r="A139" s="278"/>
      <c r="B139" s="279" t="s">
        <v>446</v>
      </c>
      <c r="C139" s="280"/>
      <c r="D139" s="282"/>
      <c r="E139" s="282"/>
      <c r="F139" s="283">
        <f>SUM(F2:F138)</f>
        <v>0</v>
      </c>
    </row>
  </sheetData>
  <sheetProtection algorithmName="SHA-512" hashValue="sRXo+9flaRrGCXUdeYS2lzfzbwCr36xevzucUxQ0sYG5KX+l6/jvCtcl4GzR4rcCU6QfqNKaBwyH7nogWeGvXw==" saltValue="ZGB/9ueiXIHDiaT3acW4V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3"/>
  <sheetViews>
    <sheetView view="pageBreakPreview" topLeftCell="A151" zoomScale="110" zoomScaleNormal="100" zoomScalePageLayoutView="110" workbookViewId="0">
      <selection activeCell="D11" sqref="D11"/>
    </sheetView>
  </sheetViews>
  <sheetFormatPr defaultRowHeight="12.75" x14ac:dyDescent="0.2"/>
  <cols>
    <col min="1" max="1" width="3.85546875" style="161" customWidth="1"/>
    <col min="2" max="2" width="38.140625" style="309" customWidth="1"/>
    <col min="3" max="3" width="5.42578125" style="162" customWidth="1"/>
    <col min="4" max="4" width="10.5703125" style="164" customWidth="1"/>
    <col min="5" max="5" width="14.28515625" style="164" customWidth="1"/>
    <col min="6" max="6" width="15.7109375" style="164" customWidth="1"/>
    <col min="7" max="257" width="9.140625" style="1" customWidth="1"/>
    <col min="258" max="1025" width="9.140625" style="3" customWidth="1"/>
  </cols>
  <sheetData>
    <row r="1" spans="1:8" s="169" customFormat="1" x14ac:dyDescent="0.2">
      <c r="A1" s="165" t="s">
        <v>32</v>
      </c>
      <c r="B1" s="310" t="s">
        <v>447</v>
      </c>
      <c r="C1" s="166"/>
      <c r="D1" s="168"/>
      <c r="E1" s="168"/>
      <c r="F1" s="168"/>
    </row>
    <row r="2" spans="1:8" s="169" customFormat="1" x14ac:dyDescent="0.2">
      <c r="A2" s="165"/>
      <c r="B2" s="310"/>
      <c r="C2" s="166"/>
      <c r="D2" s="168"/>
      <c r="E2" s="168"/>
      <c r="F2" s="168"/>
    </row>
    <row r="3" spans="1:8" x14ac:dyDescent="0.2">
      <c r="A3" s="172"/>
      <c r="B3" s="229"/>
      <c r="C3" s="173"/>
      <c r="D3" s="174"/>
      <c r="E3" s="174"/>
      <c r="F3" s="174"/>
    </row>
    <row r="4" spans="1:8" s="191" customFormat="1" x14ac:dyDescent="0.2">
      <c r="A4" s="176"/>
      <c r="B4" s="288" t="s">
        <v>57</v>
      </c>
      <c r="C4" s="177" t="s">
        <v>58</v>
      </c>
      <c r="D4" s="178" t="s">
        <v>59</v>
      </c>
      <c r="E4" s="178" t="s">
        <v>60</v>
      </c>
      <c r="F4" s="178" t="s">
        <v>61</v>
      </c>
    </row>
    <row r="6" spans="1:8" s="292" customFormat="1" x14ac:dyDescent="0.2">
      <c r="A6" s="289"/>
      <c r="B6" s="290"/>
      <c r="C6" s="188"/>
      <c r="D6" s="291"/>
      <c r="E6" s="291"/>
      <c r="F6" s="291"/>
    </row>
    <row r="7" spans="1:8" s="188" customFormat="1" ht="51" x14ac:dyDescent="0.2">
      <c r="A7" s="135" t="s">
        <v>122</v>
      </c>
      <c r="B7" s="311" t="s">
        <v>448</v>
      </c>
      <c r="C7" s="126"/>
      <c r="D7" s="130"/>
      <c r="E7" s="190"/>
      <c r="F7" s="130"/>
      <c r="G7" s="312"/>
      <c r="H7" s="233"/>
    </row>
    <row r="8" spans="1:8" s="188" customFormat="1" x14ac:dyDescent="0.2">
      <c r="A8" s="135"/>
      <c r="B8" s="313" t="s">
        <v>449</v>
      </c>
      <c r="C8" s="126" t="s">
        <v>148</v>
      </c>
      <c r="D8" s="130">
        <v>6.6</v>
      </c>
      <c r="E8" s="190"/>
      <c r="F8" s="130">
        <f>+E8*D8</f>
        <v>0</v>
      </c>
    </row>
    <row r="9" spans="1:8" s="188" customFormat="1" ht="89.25" x14ac:dyDescent="0.2">
      <c r="A9" s="135"/>
      <c r="B9" s="129" t="s">
        <v>450</v>
      </c>
      <c r="C9" s="126"/>
      <c r="D9" s="130"/>
      <c r="E9" s="190"/>
      <c r="F9" s="130"/>
    </row>
    <row r="10" spans="1:8" s="188" customFormat="1" ht="89.25" x14ac:dyDescent="0.2">
      <c r="A10" s="135"/>
      <c r="B10" s="129" t="s">
        <v>451</v>
      </c>
      <c r="C10" s="126"/>
      <c r="D10" s="130"/>
      <c r="E10" s="190"/>
      <c r="F10" s="130"/>
    </row>
    <row r="11" spans="1:8" s="188" customFormat="1" ht="114.75" x14ac:dyDescent="0.2">
      <c r="A11" s="135"/>
      <c r="B11" s="129" t="s">
        <v>452</v>
      </c>
      <c r="C11" s="126"/>
      <c r="D11" s="130"/>
      <c r="E11" s="190"/>
      <c r="F11" s="130"/>
    </row>
    <row r="12" spans="1:8" s="188" customFormat="1" x14ac:dyDescent="0.2">
      <c r="A12" s="135"/>
      <c r="B12" s="129" t="s">
        <v>453</v>
      </c>
      <c r="C12" s="126"/>
      <c r="D12" s="130"/>
      <c r="E12" s="190"/>
      <c r="F12" s="130"/>
    </row>
    <row r="13" spans="1:8" s="188" customFormat="1" ht="25.5" x14ac:dyDescent="0.2">
      <c r="A13" s="135"/>
      <c r="B13" s="129" t="s">
        <v>454</v>
      </c>
      <c r="C13" s="126"/>
      <c r="D13" s="130"/>
      <c r="E13" s="190"/>
      <c r="F13" s="130"/>
    </row>
    <row r="14" spans="1:8" s="188" customFormat="1" ht="25.5" x14ac:dyDescent="0.2">
      <c r="A14" s="135"/>
      <c r="B14" s="241" t="s">
        <v>455</v>
      </c>
      <c r="C14" s="126"/>
      <c r="D14" s="130"/>
      <c r="E14" s="190"/>
      <c r="F14" s="130"/>
    </row>
    <row r="15" spans="1:8" s="188" customFormat="1" x14ac:dyDescent="0.2">
      <c r="A15" s="135"/>
      <c r="B15" s="311"/>
      <c r="C15" s="126"/>
      <c r="D15" s="130"/>
      <c r="E15" s="190"/>
      <c r="F15" s="130"/>
    </row>
    <row r="16" spans="1:8" s="188" customFormat="1" ht="25.5" x14ac:dyDescent="0.2">
      <c r="A16" s="135"/>
      <c r="B16" s="313" t="s">
        <v>456</v>
      </c>
      <c r="C16" s="126" t="s">
        <v>148</v>
      </c>
      <c r="D16" s="130">
        <v>5.2</v>
      </c>
      <c r="E16" s="190"/>
      <c r="F16" s="130">
        <f>+E16*D16</f>
        <v>0</v>
      </c>
      <c r="G16" s="314"/>
    </row>
    <row r="17" spans="1:6" s="188" customFormat="1" ht="89.25" x14ac:dyDescent="0.2">
      <c r="A17" s="135"/>
      <c r="B17" s="129" t="s">
        <v>450</v>
      </c>
      <c r="C17" s="126"/>
      <c r="D17" s="130"/>
      <c r="E17" s="190"/>
      <c r="F17" s="130"/>
    </row>
    <row r="18" spans="1:6" s="188" customFormat="1" ht="89.25" x14ac:dyDescent="0.2">
      <c r="A18" s="135"/>
      <c r="B18" s="129" t="s">
        <v>451</v>
      </c>
      <c r="C18" s="126"/>
      <c r="D18" s="130"/>
      <c r="E18" s="190"/>
      <c r="F18" s="130"/>
    </row>
    <row r="19" spans="1:6" s="188" customFormat="1" x14ac:dyDescent="0.2">
      <c r="A19" s="135"/>
      <c r="B19" s="311"/>
      <c r="C19" s="126"/>
      <c r="D19" s="130"/>
      <c r="E19" s="190"/>
      <c r="F19" s="130"/>
    </row>
    <row r="20" spans="1:6" s="188" customFormat="1" x14ac:dyDescent="0.2">
      <c r="A20" s="135"/>
      <c r="B20" s="311"/>
      <c r="C20" s="126"/>
      <c r="D20" s="130"/>
      <c r="E20" s="190"/>
      <c r="F20" s="130"/>
    </row>
    <row r="21" spans="1:6" s="188" customFormat="1" ht="51" x14ac:dyDescent="0.2">
      <c r="A21" s="135" t="s">
        <v>134</v>
      </c>
      <c r="B21" s="250" t="s">
        <v>301</v>
      </c>
      <c r="C21" s="126"/>
      <c r="D21" s="130"/>
      <c r="E21" s="190"/>
      <c r="F21" s="130"/>
    </row>
    <row r="22" spans="1:6" s="129" customFormat="1" ht="25.5" x14ac:dyDescent="0.2">
      <c r="A22" s="129" t="s">
        <v>139</v>
      </c>
      <c r="B22" s="248" t="s">
        <v>457</v>
      </c>
      <c r="C22" s="243"/>
      <c r="D22" s="242"/>
      <c r="E22" s="244"/>
      <c r="F22" s="242"/>
    </row>
    <row r="23" spans="1:6" s="129" customFormat="1" ht="51" x14ac:dyDescent="0.2">
      <c r="B23" s="129" t="s">
        <v>458</v>
      </c>
      <c r="C23" s="243" t="s">
        <v>148</v>
      </c>
      <c r="D23" s="242">
        <v>44.9</v>
      </c>
      <c r="E23" s="244"/>
      <c r="F23" s="130">
        <f t="shared" ref="F23:F28" si="0">+E23*D23</f>
        <v>0</v>
      </c>
    </row>
    <row r="24" spans="1:6" s="129" customFormat="1" ht="76.5" x14ac:dyDescent="0.2">
      <c r="B24" s="129" t="s">
        <v>459</v>
      </c>
      <c r="C24" s="243" t="s">
        <v>148</v>
      </c>
      <c r="D24" s="242">
        <v>44.9</v>
      </c>
      <c r="E24" s="244"/>
      <c r="F24" s="130">
        <f t="shared" si="0"/>
        <v>0</v>
      </c>
    </row>
    <row r="25" spans="1:6" s="129" customFormat="1" ht="38.25" x14ac:dyDescent="0.2">
      <c r="B25" s="129" t="s">
        <v>460</v>
      </c>
      <c r="C25" s="243" t="s">
        <v>148</v>
      </c>
      <c r="D25" s="242">
        <v>44.9</v>
      </c>
      <c r="E25" s="244"/>
      <c r="F25" s="130">
        <f t="shared" si="0"/>
        <v>0</v>
      </c>
    </row>
    <row r="26" spans="1:6" s="129" customFormat="1" ht="38.25" x14ac:dyDescent="0.2">
      <c r="B26" s="129" t="s">
        <v>461</v>
      </c>
      <c r="C26" s="243" t="s">
        <v>148</v>
      </c>
      <c r="D26" s="242">
        <v>44.9</v>
      </c>
      <c r="E26" s="244"/>
      <c r="F26" s="130">
        <f t="shared" si="0"/>
        <v>0</v>
      </c>
    </row>
    <row r="27" spans="1:6" s="129" customFormat="1" ht="102" x14ac:dyDescent="0.2">
      <c r="B27" s="129" t="s">
        <v>462</v>
      </c>
      <c r="C27" s="243" t="s">
        <v>148</v>
      </c>
      <c r="D27" s="242">
        <v>44.9</v>
      </c>
      <c r="E27" s="244"/>
      <c r="F27" s="130">
        <f t="shared" si="0"/>
        <v>0</v>
      </c>
    </row>
    <row r="28" spans="1:6" s="129" customFormat="1" ht="114.75" x14ac:dyDescent="0.2">
      <c r="B28" s="129" t="s">
        <v>452</v>
      </c>
      <c r="C28" s="243" t="s">
        <v>148</v>
      </c>
      <c r="D28" s="242">
        <f>44.9+10.8</f>
        <v>55.7</v>
      </c>
      <c r="E28" s="244"/>
      <c r="F28" s="130">
        <f t="shared" si="0"/>
        <v>0</v>
      </c>
    </row>
    <row r="29" spans="1:6" s="129" customFormat="1" ht="25.5" x14ac:dyDescent="0.2">
      <c r="B29" s="241" t="s">
        <v>463</v>
      </c>
      <c r="C29" s="243"/>
      <c r="D29" s="242"/>
      <c r="E29" s="244"/>
      <c r="F29" s="242"/>
    </row>
    <row r="30" spans="1:6" s="188" customFormat="1" ht="38.25" x14ac:dyDescent="0.2">
      <c r="A30" s="135"/>
      <c r="B30" s="315" t="s">
        <v>464</v>
      </c>
      <c r="C30" s="128"/>
      <c r="D30" s="139"/>
      <c r="E30" s="140"/>
      <c r="F30" s="139"/>
    </row>
    <row r="31" spans="1:6" s="188" customFormat="1" ht="38.25" x14ac:dyDescent="0.2">
      <c r="A31" s="135"/>
      <c r="B31" s="316" t="s">
        <v>465</v>
      </c>
      <c r="C31" s="128"/>
      <c r="D31" s="139"/>
      <c r="E31" s="140"/>
      <c r="F31" s="139"/>
    </row>
    <row r="32" spans="1:6" s="188" customFormat="1" ht="25.5" x14ac:dyDescent="0.2">
      <c r="A32" s="135"/>
      <c r="B32" s="317" t="s">
        <v>466</v>
      </c>
      <c r="C32" s="128"/>
      <c r="D32" s="139"/>
      <c r="E32" s="140"/>
      <c r="F32" s="139"/>
    </row>
    <row r="33" spans="1:6" s="188" customFormat="1" x14ac:dyDescent="0.2">
      <c r="A33" s="135"/>
      <c r="B33" s="125"/>
      <c r="C33" s="128"/>
      <c r="D33" s="139"/>
      <c r="E33" s="140"/>
      <c r="F33" s="139"/>
    </row>
    <row r="34" spans="1:6" s="188" customFormat="1" x14ac:dyDescent="0.2">
      <c r="A34" s="135"/>
      <c r="B34" s="125"/>
      <c r="C34" s="128"/>
      <c r="D34" s="139"/>
      <c r="E34" s="140"/>
      <c r="F34" s="139"/>
    </row>
    <row r="35" spans="1:6" s="188" customFormat="1" ht="25.5" x14ac:dyDescent="0.2">
      <c r="A35" s="135" t="s">
        <v>136</v>
      </c>
      <c r="B35" s="125" t="s">
        <v>467</v>
      </c>
      <c r="C35" s="128"/>
      <c r="D35" s="139"/>
      <c r="E35" s="140"/>
      <c r="F35" s="139"/>
    </row>
    <row r="36" spans="1:6" s="188" customFormat="1" ht="38.25" x14ac:dyDescent="0.2">
      <c r="A36" s="135"/>
      <c r="B36" s="125" t="s">
        <v>468</v>
      </c>
      <c r="C36" s="128"/>
      <c r="D36" s="139"/>
      <c r="E36" s="140"/>
      <c r="F36" s="139"/>
    </row>
    <row r="37" spans="1:6" s="188" customFormat="1" ht="38.25" x14ac:dyDescent="0.2">
      <c r="A37" s="135"/>
      <c r="B37" s="125" t="s">
        <v>469</v>
      </c>
      <c r="C37" s="128"/>
      <c r="D37" s="139"/>
      <c r="E37" s="140"/>
      <c r="F37" s="139"/>
    </row>
    <row r="38" spans="1:6" s="188" customFormat="1" ht="38.25" x14ac:dyDescent="0.2">
      <c r="A38" s="135"/>
      <c r="B38" s="125" t="s">
        <v>470</v>
      </c>
      <c r="C38" s="128"/>
      <c r="D38" s="139"/>
      <c r="E38" s="140"/>
      <c r="F38" s="139"/>
    </row>
    <row r="39" spans="1:6" s="188" customFormat="1" ht="76.5" x14ac:dyDescent="0.2">
      <c r="A39" s="135"/>
      <c r="B39" s="125" t="s">
        <v>471</v>
      </c>
      <c r="C39" s="128"/>
      <c r="D39" s="139"/>
      <c r="E39" s="140"/>
      <c r="F39" s="139"/>
    </row>
    <row r="40" spans="1:6" s="188" customFormat="1" x14ac:dyDescent="0.2">
      <c r="A40" s="135"/>
      <c r="B40" s="125" t="s">
        <v>472</v>
      </c>
      <c r="C40" s="128"/>
      <c r="D40" s="139"/>
      <c r="E40" s="140"/>
      <c r="F40" s="139"/>
    </row>
    <row r="41" spans="1:6" s="188" customFormat="1" x14ac:dyDescent="0.2">
      <c r="A41" s="135"/>
      <c r="B41" s="125" t="s">
        <v>342</v>
      </c>
      <c r="C41" s="128" t="s">
        <v>313</v>
      </c>
      <c r="D41" s="139">
        <f>2*7.9+5.7</f>
        <v>21.5</v>
      </c>
      <c r="E41" s="140"/>
      <c r="F41" s="130">
        <f>+E41*D41</f>
        <v>0</v>
      </c>
    </row>
    <row r="42" spans="1:6" s="188" customFormat="1" x14ac:dyDescent="0.2">
      <c r="A42" s="129"/>
      <c r="B42" s="129"/>
      <c r="C42" s="243"/>
      <c r="D42" s="242"/>
      <c r="E42" s="244"/>
      <c r="F42" s="242"/>
    </row>
    <row r="43" spans="1:6" s="188" customFormat="1" x14ac:dyDescent="0.2">
      <c r="A43" s="135"/>
      <c r="B43" s="311"/>
      <c r="C43" s="126"/>
      <c r="D43" s="130"/>
      <c r="E43" s="190"/>
      <c r="F43" s="130"/>
    </row>
    <row r="44" spans="1:6" s="318" customFormat="1" ht="25.5" x14ac:dyDescent="0.2">
      <c r="A44" s="124" t="s">
        <v>144</v>
      </c>
      <c r="B44" s="129" t="s">
        <v>473</v>
      </c>
      <c r="C44" s="126"/>
      <c r="D44" s="126"/>
      <c r="E44" s="146"/>
      <c r="F44" s="126"/>
    </row>
    <row r="45" spans="1:6" s="318" customFormat="1" ht="63.75" x14ac:dyDescent="0.2">
      <c r="A45" s="135"/>
      <c r="B45" s="125" t="s">
        <v>474</v>
      </c>
      <c r="C45" s="128"/>
      <c r="D45" s="139"/>
      <c r="E45" s="140"/>
      <c r="F45" s="139"/>
    </row>
    <row r="46" spans="1:6" s="188" customFormat="1" ht="38.25" x14ac:dyDescent="0.2">
      <c r="A46" s="135"/>
      <c r="B46" s="125" t="s">
        <v>475</v>
      </c>
      <c r="C46" s="128"/>
      <c r="D46" s="139"/>
      <c r="E46" s="140"/>
      <c r="F46" s="139"/>
    </row>
    <row r="47" spans="1:6" s="188" customFormat="1" ht="38.25" x14ac:dyDescent="0.2">
      <c r="A47" s="135"/>
      <c r="B47" s="125" t="s">
        <v>476</v>
      </c>
      <c r="C47" s="128"/>
      <c r="D47" s="139"/>
      <c r="E47" s="140"/>
      <c r="F47" s="139"/>
    </row>
    <row r="48" spans="1:6" s="188" customFormat="1" x14ac:dyDescent="0.2">
      <c r="A48" s="135"/>
      <c r="B48" s="125" t="s">
        <v>244</v>
      </c>
      <c r="C48" s="128" t="s">
        <v>148</v>
      </c>
      <c r="D48" s="139">
        <v>95</v>
      </c>
      <c r="E48" s="140"/>
      <c r="F48" s="139">
        <f>+D48*E48</f>
        <v>0</v>
      </c>
    </row>
    <row r="49" spans="1:6" s="188" customFormat="1" x14ac:dyDescent="0.2">
      <c r="A49" s="135"/>
      <c r="B49" s="125"/>
      <c r="C49" s="128"/>
      <c r="D49" s="139"/>
      <c r="E49" s="140"/>
      <c r="F49" s="139"/>
    </row>
    <row r="50" spans="1:6" s="188" customFormat="1" x14ac:dyDescent="0.2">
      <c r="A50" s="135"/>
      <c r="B50" s="125"/>
      <c r="C50" s="128"/>
      <c r="D50" s="139"/>
      <c r="E50" s="140"/>
      <c r="F50" s="139"/>
    </row>
    <row r="51" spans="1:6" s="188" customFormat="1" ht="38.25" x14ac:dyDescent="0.2">
      <c r="A51" s="135"/>
      <c r="B51" s="319" t="s">
        <v>477</v>
      </c>
      <c r="C51" s="126"/>
      <c r="D51" s="130"/>
      <c r="E51" s="190"/>
      <c r="F51" s="130"/>
    </row>
    <row r="52" spans="1:6" s="129" customFormat="1" ht="38.25" x14ac:dyDescent="0.2">
      <c r="A52" s="135"/>
      <c r="B52" s="320" t="s">
        <v>478</v>
      </c>
      <c r="C52" s="126"/>
      <c r="D52" s="130"/>
      <c r="E52" s="190"/>
      <c r="F52" s="130"/>
    </row>
    <row r="53" spans="1:6" s="188" customFormat="1" x14ac:dyDescent="0.2">
      <c r="A53" s="135"/>
      <c r="B53" s="246" t="s">
        <v>479</v>
      </c>
      <c r="C53" s="126"/>
      <c r="D53" s="130"/>
      <c r="E53" s="190"/>
      <c r="F53" s="130"/>
    </row>
    <row r="54" spans="1:6" s="233" customFormat="1" ht="38.25" x14ac:dyDescent="0.2">
      <c r="A54" s="135"/>
      <c r="B54" s="246" t="s">
        <v>480</v>
      </c>
      <c r="C54" s="126"/>
      <c r="D54" s="130"/>
      <c r="E54" s="190"/>
      <c r="F54" s="130"/>
    </row>
    <row r="55" spans="1:6" s="233" customFormat="1" x14ac:dyDescent="0.2">
      <c r="A55" s="135"/>
      <c r="B55" s="247" t="s">
        <v>472</v>
      </c>
      <c r="C55" s="126"/>
      <c r="D55" s="130"/>
      <c r="E55" s="190"/>
      <c r="F55" s="130"/>
    </row>
    <row r="56" spans="1:6" s="233" customFormat="1" x14ac:dyDescent="0.2">
      <c r="A56" s="135"/>
      <c r="B56" s="311"/>
      <c r="C56" s="126"/>
      <c r="D56" s="130"/>
      <c r="E56" s="190"/>
      <c r="F56" s="130"/>
    </row>
    <row r="57" spans="1:6" s="233" customFormat="1" x14ac:dyDescent="0.2">
      <c r="A57" s="135"/>
      <c r="B57" s="311"/>
      <c r="C57" s="126"/>
      <c r="D57" s="130"/>
      <c r="E57" s="190"/>
      <c r="F57" s="130"/>
    </row>
    <row r="58" spans="1:6" s="233" customFormat="1" ht="51" x14ac:dyDescent="0.2">
      <c r="A58" s="135" t="s">
        <v>146</v>
      </c>
      <c r="B58" s="303" t="s">
        <v>481</v>
      </c>
      <c r="C58" s="126"/>
      <c r="D58" s="130"/>
      <c r="E58" s="190"/>
      <c r="F58" s="130"/>
    </row>
    <row r="59" spans="1:6" s="188" customFormat="1" ht="38.25" x14ac:dyDescent="0.2">
      <c r="A59" s="135"/>
      <c r="B59" s="303" t="s">
        <v>482</v>
      </c>
      <c r="C59" s="126"/>
      <c r="D59" s="130"/>
      <c r="E59" s="190"/>
      <c r="F59" s="130"/>
    </row>
    <row r="60" spans="1:6" s="188" customFormat="1" ht="25.5" x14ac:dyDescent="0.2">
      <c r="A60" s="135"/>
      <c r="B60" s="125" t="s">
        <v>483</v>
      </c>
      <c r="C60" s="128"/>
      <c r="D60" s="139"/>
      <c r="E60" s="140"/>
      <c r="F60" s="139"/>
    </row>
    <row r="61" spans="1:6" s="188" customFormat="1" ht="38.25" x14ac:dyDescent="0.2">
      <c r="A61" s="135"/>
      <c r="B61" s="303" t="s">
        <v>484</v>
      </c>
      <c r="C61" s="126"/>
      <c r="D61" s="130"/>
      <c r="E61" s="190"/>
      <c r="F61" s="130"/>
    </row>
    <row r="62" spans="1:6" s="188" customFormat="1" ht="25.5" x14ac:dyDescent="0.2">
      <c r="A62" s="135"/>
      <c r="B62" s="303" t="s">
        <v>485</v>
      </c>
      <c r="C62" s="126" t="s">
        <v>313</v>
      </c>
      <c r="D62" s="130">
        <v>5.7</v>
      </c>
      <c r="E62" s="190"/>
      <c r="F62" s="130">
        <f>+E62*D62</f>
        <v>0</v>
      </c>
    </row>
    <row r="63" spans="1:6" s="188" customFormat="1" x14ac:dyDescent="0.2">
      <c r="A63" s="135"/>
      <c r="B63" s="125"/>
      <c r="C63" s="128"/>
      <c r="D63" s="139"/>
      <c r="E63" s="140"/>
      <c r="F63" s="139"/>
    </row>
    <row r="64" spans="1:6" s="188" customFormat="1" x14ac:dyDescent="0.2">
      <c r="A64" s="135"/>
      <c r="B64" s="311"/>
      <c r="C64" s="126"/>
      <c r="D64" s="130"/>
      <c r="E64" s="190"/>
      <c r="F64" s="130"/>
    </row>
    <row r="65" spans="1:6" s="188" customFormat="1" ht="51" x14ac:dyDescent="0.2">
      <c r="A65" s="135" t="s">
        <v>149</v>
      </c>
      <c r="B65" s="311" t="s">
        <v>486</v>
      </c>
      <c r="C65" s="126"/>
      <c r="D65" s="130"/>
      <c r="E65" s="190"/>
      <c r="F65" s="130"/>
    </row>
    <row r="66" spans="1:6" s="188" customFormat="1" ht="25.5" x14ac:dyDescent="0.2">
      <c r="A66" s="135"/>
      <c r="B66" s="303" t="s">
        <v>487</v>
      </c>
      <c r="C66" s="126"/>
      <c r="D66" s="130"/>
      <c r="E66" s="190"/>
      <c r="F66" s="130"/>
    </row>
    <row r="67" spans="1:6" s="188" customFormat="1" x14ac:dyDescent="0.2">
      <c r="A67" s="135"/>
      <c r="B67" s="303" t="s">
        <v>479</v>
      </c>
      <c r="C67" s="126"/>
      <c r="D67" s="130"/>
      <c r="E67" s="190"/>
      <c r="F67" s="130"/>
    </row>
    <row r="68" spans="1:6" s="188" customFormat="1" ht="76.5" x14ac:dyDescent="0.2">
      <c r="A68" s="135"/>
      <c r="B68" s="125" t="s">
        <v>488</v>
      </c>
      <c r="C68" s="126"/>
      <c r="D68" s="130"/>
      <c r="E68" s="190"/>
      <c r="F68" s="130"/>
    </row>
    <row r="69" spans="1:6" s="188" customFormat="1" x14ac:dyDescent="0.2">
      <c r="A69" s="135"/>
      <c r="B69" s="303" t="s">
        <v>472</v>
      </c>
      <c r="C69" s="126"/>
      <c r="D69" s="130"/>
      <c r="E69" s="190"/>
      <c r="F69" s="130"/>
    </row>
    <row r="70" spans="1:6" s="188" customFormat="1" x14ac:dyDescent="0.2">
      <c r="A70" s="135"/>
      <c r="B70" s="303" t="s">
        <v>489</v>
      </c>
      <c r="C70" s="126" t="s">
        <v>313</v>
      </c>
      <c r="D70" s="130">
        <f>50.8</f>
        <v>50.8</v>
      </c>
      <c r="E70" s="190"/>
      <c r="F70" s="130">
        <f>+E70*D70</f>
        <v>0</v>
      </c>
    </row>
    <row r="71" spans="1:6" s="188" customFormat="1" x14ac:dyDescent="0.2">
      <c r="A71" s="135"/>
      <c r="B71" s="311"/>
      <c r="C71" s="126"/>
      <c r="D71" s="130"/>
      <c r="E71" s="190"/>
      <c r="F71" s="130"/>
    </row>
    <row r="72" spans="1:6" s="188" customFormat="1" x14ac:dyDescent="0.2">
      <c r="A72" s="135"/>
      <c r="B72" s="311"/>
      <c r="C72" s="126"/>
      <c r="D72" s="130"/>
      <c r="E72" s="190"/>
      <c r="F72" s="130"/>
    </row>
    <row r="73" spans="1:6" s="188" customFormat="1" ht="63.75" x14ac:dyDescent="0.2">
      <c r="A73" s="135" t="s">
        <v>151</v>
      </c>
      <c r="B73" s="303" t="s">
        <v>490</v>
      </c>
      <c r="C73" s="126" t="s">
        <v>313</v>
      </c>
      <c r="D73" s="130">
        <v>34.799999999999997</v>
      </c>
      <c r="E73" s="190"/>
      <c r="F73" s="130">
        <f>+E73*D73</f>
        <v>0</v>
      </c>
    </row>
    <row r="74" spans="1:6" s="188" customFormat="1" ht="51" x14ac:dyDescent="0.2">
      <c r="A74" s="135"/>
      <c r="B74" s="303" t="s">
        <v>491</v>
      </c>
      <c r="C74" s="126"/>
      <c r="D74" s="130"/>
      <c r="E74" s="190"/>
      <c r="F74" s="130"/>
    </row>
    <row r="75" spans="1:6" s="188" customFormat="1" x14ac:dyDescent="0.2">
      <c r="A75" s="135"/>
      <c r="B75" s="311"/>
      <c r="C75" s="126"/>
      <c r="D75" s="130"/>
      <c r="E75" s="190"/>
      <c r="F75" s="130"/>
    </row>
    <row r="76" spans="1:6" s="188" customFormat="1" x14ac:dyDescent="0.2">
      <c r="A76" s="135"/>
      <c r="B76" s="311"/>
      <c r="C76" s="126"/>
      <c r="D76" s="130"/>
      <c r="E76" s="190"/>
      <c r="F76" s="130"/>
    </row>
    <row r="77" spans="1:6" s="188" customFormat="1" ht="63.75" x14ac:dyDescent="0.2">
      <c r="A77" s="135" t="s">
        <v>155</v>
      </c>
      <c r="B77" s="303" t="s">
        <v>492</v>
      </c>
      <c r="C77" s="126" t="s">
        <v>313</v>
      </c>
      <c r="D77" s="130">
        <v>60.1</v>
      </c>
      <c r="E77" s="190"/>
      <c r="F77" s="130">
        <f>+E77*D77</f>
        <v>0</v>
      </c>
    </row>
    <row r="78" spans="1:6" s="188" customFormat="1" ht="51" x14ac:dyDescent="0.2">
      <c r="A78" s="135"/>
      <c r="B78" s="303" t="s">
        <v>491</v>
      </c>
      <c r="C78" s="126"/>
      <c r="D78" s="130"/>
      <c r="E78" s="190"/>
      <c r="F78" s="130"/>
    </row>
    <row r="79" spans="1:6" s="188" customFormat="1" x14ac:dyDescent="0.2">
      <c r="A79" s="135"/>
      <c r="B79" s="311"/>
      <c r="C79" s="126"/>
      <c r="D79" s="130"/>
      <c r="E79" s="190"/>
      <c r="F79" s="130"/>
    </row>
    <row r="80" spans="1:6" s="188" customFormat="1" x14ac:dyDescent="0.2">
      <c r="A80" s="135"/>
      <c r="B80" s="311"/>
      <c r="C80" s="126"/>
      <c r="D80" s="130"/>
      <c r="E80" s="190"/>
      <c r="F80" s="130"/>
    </row>
    <row r="81" spans="1:6" s="188" customFormat="1" ht="63.75" x14ac:dyDescent="0.2">
      <c r="A81" s="135" t="s">
        <v>215</v>
      </c>
      <c r="B81" s="303" t="s">
        <v>493</v>
      </c>
      <c r="C81" s="126" t="s">
        <v>313</v>
      </c>
      <c r="D81" s="130">
        <v>5.7</v>
      </c>
      <c r="E81" s="190"/>
      <c r="F81" s="130">
        <f>+E81*D81</f>
        <v>0</v>
      </c>
    </row>
    <row r="82" spans="1:6" s="188" customFormat="1" x14ac:dyDescent="0.2">
      <c r="A82" s="135"/>
      <c r="B82" s="311"/>
      <c r="C82" s="126"/>
      <c r="D82" s="130"/>
      <c r="E82" s="190"/>
      <c r="F82" s="130"/>
    </row>
    <row r="83" spans="1:6" s="188" customFormat="1" x14ac:dyDescent="0.2">
      <c r="A83" s="135"/>
      <c r="B83" s="311"/>
      <c r="C83" s="126"/>
      <c r="D83" s="130"/>
      <c r="E83" s="190"/>
      <c r="F83" s="130"/>
    </row>
    <row r="84" spans="1:6" s="188" customFormat="1" ht="25.5" x14ac:dyDescent="0.2">
      <c r="A84" s="135" t="s">
        <v>217</v>
      </c>
      <c r="B84" s="303" t="s">
        <v>494</v>
      </c>
      <c r="C84" s="126"/>
      <c r="D84" s="130"/>
      <c r="E84" s="190"/>
      <c r="F84" s="130"/>
    </row>
    <row r="85" spans="1:6" s="188" customFormat="1" ht="89.25" x14ac:dyDescent="0.2">
      <c r="A85" s="135"/>
      <c r="B85" s="303" t="s">
        <v>495</v>
      </c>
      <c r="C85" s="126"/>
      <c r="D85" s="130"/>
      <c r="E85" s="190"/>
      <c r="F85" s="130"/>
    </row>
    <row r="86" spans="1:6" s="188" customFormat="1" ht="38.25" x14ac:dyDescent="0.2">
      <c r="A86" s="135"/>
      <c r="B86" s="303" t="s">
        <v>496</v>
      </c>
      <c r="C86" s="126"/>
      <c r="D86" s="130"/>
      <c r="E86" s="190"/>
      <c r="F86" s="130"/>
    </row>
    <row r="87" spans="1:6" s="188" customFormat="1" ht="25.5" x14ac:dyDescent="0.2">
      <c r="A87" s="135"/>
      <c r="B87" s="303" t="s">
        <v>497</v>
      </c>
      <c r="C87" s="126"/>
      <c r="D87" s="126"/>
      <c r="E87" s="146"/>
      <c r="F87" s="126"/>
    </row>
    <row r="88" spans="1:6" s="188" customFormat="1" ht="38.25" x14ac:dyDescent="0.2">
      <c r="A88" s="135"/>
      <c r="B88" s="303" t="s">
        <v>498</v>
      </c>
      <c r="C88" s="126" t="s">
        <v>313</v>
      </c>
      <c r="D88" s="130">
        <v>28.1</v>
      </c>
      <c r="E88" s="190"/>
      <c r="F88" s="130">
        <f>+E88*D88</f>
        <v>0</v>
      </c>
    </row>
    <row r="89" spans="1:6" s="188" customFormat="1" x14ac:dyDescent="0.2">
      <c r="A89" s="135"/>
      <c r="B89" s="311"/>
      <c r="C89" s="126"/>
      <c r="D89" s="130"/>
      <c r="E89" s="190"/>
      <c r="F89" s="130"/>
    </row>
    <row r="90" spans="1:6" s="188" customFormat="1" x14ac:dyDescent="0.2">
      <c r="A90" s="135"/>
      <c r="B90" s="311"/>
      <c r="C90" s="126"/>
      <c r="D90" s="130"/>
      <c r="E90" s="190"/>
      <c r="F90" s="130"/>
    </row>
    <row r="91" spans="1:6" s="188" customFormat="1" ht="51" x14ac:dyDescent="0.2">
      <c r="A91" s="135" t="s">
        <v>219</v>
      </c>
      <c r="B91" s="125" t="s">
        <v>499</v>
      </c>
      <c r="C91" s="128"/>
      <c r="D91" s="139"/>
      <c r="E91" s="140"/>
      <c r="F91" s="139"/>
    </row>
    <row r="92" spans="1:6" s="188" customFormat="1" ht="38.25" x14ac:dyDescent="0.2">
      <c r="A92" s="135"/>
      <c r="B92" s="125" t="s">
        <v>500</v>
      </c>
      <c r="C92" s="128"/>
      <c r="D92" s="139"/>
      <c r="E92" s="140"/>
      <c r="F92" s="139"/>
    </row>
    <row r="93" spans="1:6" s="188" customFormat="1" ht="25.5" x14ac:dyDescent="0.2">
      <c r="A93" s="135"/>
      <c r="B93" s="125" t="s">
        <v>501</v>
      </c>
      <c r="C93" s="128"/>
      <c r="D93" s="139"/>
      <c r="E93" s="140"/>
      <c r="F93" s="139"/>
    </row>
    <row r="94" spans="1:6" s="188" customFormat="1" x14ac:dyDescent="0.2">
      <c r="A94" s="135"/>
      <c r="B94" s="125" t="s">
        <v>342</v>
      </c>
      <c r="C94" s="126" t="s">
        <v>313</v>
      </c>
      <c r="D94" s="130">
        <v>20.2</v>
      </c>
      <c r="E94" s="190"/>
      <c r="F94" s="130">
        <f>+E94*D94</f>
        <v>0</v>
      </c>
    </row>
    <row r="95" spans="1:6" s="188" customFormat="1" x14ac:dyDescent="0.2">
      <c r="A95" s="135"/>
      <c r="B95" s="125"/>
      <c r="C95" s="128"/>
      <c r="D95" s="139"/>
      <c r="E95" s="140"/>
      <c r="F95" s="139"/>
    </row>
    <row r="96" spans="1:6" s="188" customFormat="1" x14ac:dyDescent="0.2">
      <c r="A96" s="135"/>
      <c r="B96" s="125"/>
      <c r="C96" s="128"/>
      <c r="D96" s="139"/>
      <c r="E96" s="140"/>
      <c r="F96" s="139"/>
    </row>
    <row r="97" spans="1:7" s="188" customFormat="1" ht="63.75" x14ac:dyDescent="0.2">
      <c r="A97" s="124" t="s">
        <v>227</v>
      </c>
      <c r="B97" s="125" t="s">
        <v>502</v>
      </c>
      <c r="C97" s="231" t="s">
        <v>313</v>
      </c>
      <c r="D97" s="152">
        <v>210</v>
      </c>
      <c r="E97" s="265"/>
      <c r="F97" s="130">
        <f>+E97*D97</f>
        <v>0</v>
      </c>
    </row>
    <row r="98" spans="1:7" s="188" customFormat="1" x14ac:dyDescent="0.2">
      <c r="A98" s="135"/>
      <c r="B98" s="311"/>
      <c r="C98" s="126"/>
      <c r="D98" s="130"/>
      <c r="E98" s="190"/>
      <c r="F98" s="130"/>
    </row>
    <row r="99" spans="1:7" s="188" customFormat="1" x14ac:dyDescent="0.2">
      <c r="A99" s="135"/>
      <c r="B99" s="311"/>
      <c r="C99" s="126"/>
      <c r="D99" s="130"/>
      <c r="E99" s="190"/>
      <c r="F99" s="130"/>
    </row>
    <row r="100" spans="1:7" s="188" customFormat="1" ht="63.75" x14ac:dyDescent="0.2">
      <c r="A100" s="135" t="s">
        <v>329</v>
      </c>
      <c r="B100" s="303" t="s">
        <v>503</v>
      </c>
      <c r="C100" s="126"/>
      <c r="D100" s="130"/>
      <c r="E100" s="190"/>
      <c r="F100" s="130"/>
    </row>
    <row r="101" spans="1:7" s="188" customFormat="1" x14ac:dyDescent="0.2">
      <c r="A101" s="135"/>
      <c r="B101" s="321" t="s">
        <v>504</v>
      </c>
      <c r="C101" s="126"/>
      <c r="D101" s="130"/>
      <c r="E101" s="190"/>
      <c r="F101" s="130"/>
      <c r="G101" s="222"/>
    </row>
    <row r="102" spans="1:7" s="188" customFormat="1" ht="25.5" x14ac:dyDescent="0.2">
      <c r="A102" s="135"/>
      <c r="B102" s="315" t="s">
        <v>505</v>
      </c>
      <c r="C102" s="128"/>
      <c r="D102" s="139"/>
      <c r="E102" s="140"/>
      <c r="F102" s="139"/>
    </row>
    <row r="103" spans="1:7" s="188" customFormat="1" ht="38.25" x14ac:dyDescent="0.2">
      <c r="A103" s="135"/>
      <c r="B103" s="316" t="s">
        <v>506</v>
      </c>
      <c r="C103" s="128"/>
      <c r="D103" s="139"/>
      <c r="E103" s="140"/>
      <c r="F103" s="139"/>
    </row>
    <row r="104" spans="1:7" s="188" customFormat="1" ht="25.5" x14ac:dyDescent="0.2">
      <c r="A104" s="135"/>
      <c r="B104" s="317" t="s">
        <v>507</v>
      </c>
      <c r="C104" s="128"/>
      <c r="D104" s="139"/>
      <c r="E104" s="140"/>
      <c r="F104" s="139"/>
    </row>
    <row r="105" spans="1:7" s="188" customFormat="1" x14ac:dyDescent="0.2">
      <c r="A105" s="135"/>
      <c r="B105" s="311"/>
      <c r="C105" s="126"/>
      <c r="D105" s="130"/>
      <c r="E105" s="190"/>
      <c r="F105" s="130"/>
    </row>
    <row r="106" spans="1:7" s="188" customFormat="1" ht="25.5" x14ac:dyDescent="0.2">
      <c r="A106" s="135" t="s">
        <v>139</v>
      </c>
      <c r="B106" s="303" t="s">
        <v>508</v>
      </c>
      <c r="C106" s="126" t="s">
        <v>313</v>
      </c>
      <c r="D106" s="130">
        <v>13.5</v>
      </c>
      <c r="E106" s="190"/>
      <c r="F106" s="130">
        <f t="shared" ref="F106:F113" si="1">+E106*D106</f>
        <v>0</v>
      </c>
    </row>
    <row r="107" spans="1:7" s="188" customFormat="1" ht="25.5" x14ac:dyDescent="0.2">
      <c r="A107" s="135" t="s">
        <v>142</v>
      </c>
      <c r="B107" s="303" t="s">
        <v>509</v>
      </c>
      <c r="C107" s="126" t="s">
        <v>313</v>
      </c>
      <c r="D107" s="130">
        <v>14.5</v>
      </c>
      <c r="E107" s="190"/>
      <c r="F107" s="130">
        <f t="shared" si="1"/>
        <v>0</v>
      </c>
    </row>
    <row r="108" spans="1:7" s="188" customFormat="1" ht="25.5" x14ac:dyDescent="0.2">
      <c r="A108" s="135" t="s">
        <v>165</v>
      </c>
      <c r="B108" s="322" t="s">
        <v>510</v>
      </c>
      <c r="C108" s="126" t="s">
        <v>313</v>
      </c>
      <c r="D108" s="130">
        <f>7.3*2</f>
        <v>14.6</v>
      </c>
      <c r="E108" s="190"/>
      <c r="F108" s="130">
        <f t="shared" si="1"/>
        <v>0</v>
      </c>
    </row>
    <row r="109" spans="1:7" s="188" customFormat="1" ht="25.5" x14ac:dyDescent="0.2">
      <c r="A109" s="135" t="s">
        <v>167</v>
      </c>
      <c r="B109" s="322" t="s">
        <v>511</v>
      </c>
      <c r="C109" s="126" t="s">
        <v>313</v>
      </c>
      <c r="D109" s="130">
        <v>14.4</v>
      </c>
      <c r="E109" s="190"/>
      <c r="F109" s="130">
        <f t="shared" si="1"/>
        <v>0</v>
      </c>
    </row>
    <row r="110" spans="1:7" s="188" customFormat="1" ht="25.5" x14ac:dyDescent="0.2">
      <c r="A110" s="135" t="s">
        <v>184</v>
      </c>
      <c r="B110" s="303" t="s">
        <v>512</v>
      </c>
      <c r="C110" s="126" t="s">
        <v>313</v>
      </c>
      <c r="D110" s="130">
        <v>6</v>
      </c>
      <c r="E110" s="190"/>
      <c r="F110" s="130">
        <f t="shared" si="1"/>
        <v>0</v>
      </c>
    </row>
    <row r="111" spans="1:7" s="318" customFormat="1" x14ac:dyDescent="0.2">
      <c r="A111" s="135" t="s">
        <v>186</v>
      </c>
      <c r="B111" s="303" t="s">
        <v>513</v>
      </c>
      <c r="C111" s="126" t="s">
        <v>313</v>
      </c>
      <c r="D111" s="130">
        <v>4.4000000000000004</v>
      </c>
      <c r="E111" s="190"/>
      <c r="F111" s="130">
        <f t="shared" si="1"/>
        <v>0</v>
      </c>
    </row>
    <row r="112" spans="1:7" s="318" customFormat="1" x14ac:dyDescent="0.2">
      <c r="A112" s="135" t="s">
        <v>188</v>
      </c>
      <c r="B112" s="303" t="s">
        <v>514</v>
      </c>
      <c r="C112" s="126" t="s">
        <v>313</v>
      </c>
      <c r="D112" s="130">
        <v>4.4000000000000004</v>
      </c>
      <c r="E112" s="190"/>
      <c r="F112" s="130">
        <f t="shared" si="1"/>
        <v>0</v>
      </c>
    </row>
    <row r="113" spans="1:6" s="318" customFormat="1" ht="38.25" x14ac:dyDescent="0.2">
      <c r="A113" s="135" t="s">
        <v>190</v>
      </c>
      <c r="B113" s="303" t="s">
        <v>515</v>
      </c>
      <c r="C113" s="126" t="s">
        <v>313</v>
      </c>
      <c r="D113" s="130">
        <v>8.8000000000000007</v>
      </c>
      <c r="E113" s="190"/>
      <c r="F113" s="130">
        <f t="shared" si="1"/>
        <v>0</v>
      </c>
    </row>
    <row r="114" spans="1:6" s="188" customFormat="1" x14ac:dyDescent="0.2">
      <c r="A114" s="135"/>
      <c r="B114" s="311"/>
      <c r="C114" s="126"/>
      <c r="D114" s="130"/>
      <c r="E114" s="190"/>
      <c r="F114" s="130"/>
    </row>
    <row r="115" spans="1:6" s="188" customFormat="1" ht="38.25" x14ac:dyDescent="0.2">
      <c r="A115" s="135" t="s">
        <v>333</v>
      </c>
      <c r="B115" s="303" t="s">
        <v>516</v>
      </c>
      <c r="C115" s="126" t="s">
        <v>222</v>
      </c>
      <c r="D115" s="130">
        <v>1</v>
      </c>
      <c r="E115" s="190"/>
      <c r="F115" s="130">
        <f>+E115*D115</f>
        <v>0</v>
      </c>
    </row>
    <row r="116" spans="1:6" s="188" customFormat="1" x14ac:dyDescent="0.2">
      <c r="A116" s="135"/>
      <c r="B116" s="311"/>
      <c r="C116" s="126"/>
      <c r="D116" s="130"/>
      <c r="E116" s="190"/>
      <c r="F116" s="130"/>
    </row>
    <row r="117" spans="1:6" s="188" customFormat="1" x14ac:dyDescent="0.2">
      <c r="A117" s="135"/>
      <c r="B117" s="311"/>
      <c r="C117" s="126"/>
      <c r="D117" s="130"/>
      <c r="E117" s="190"/>
      <c r="F117" s="130"/>
    </row>
    <row r="118" spans="1:6" s="188" customFormat="1" ht="38.25" x14ac:dyDescent="0.2">
      <c r="A118" s="135" t="s">
        <v>339</v>
      </c>
      <c r="B118" s="303" t="s">
        <v>517</v>
      </c>
      <c r="C118" s="126"/>
      <c r="D118" s="130"/>
      <c r="E118" s="190"/>
      <c r="F118" s="130"/>
    </row>
    <row r="119" spans="1:6" s="233" customFormat="1" x14ac:dyDescent="0.2">
      <c r="A119" s="135"/>
      <c r="B119" s="303" t="s">
        <v>518</v>
      </c>
      <c r="C119" s="126" t="s">
        <v>222</v>
      </c>
      <c r="D119" s="130">
        <v>2</v>
      </c>
      <c r="E119" s="190"/>
      <c r="F119" s="130">
        <f>+E119*D119</f>
        <v>0</v>
      </c>
    </row>
    <row r="120" spans="1:6" s="233" customFormat="1" x14ac:dyDescent="0.2">
      <c r="A120" s="135"/>
      <c r="B120" s="303" t="s">
        <v>519</v>
      </c>
      <c r="C120" s="126" t="s">
        <v>222</v>
      </c>
      <c r="D120" s="130">
        <v>5</v>
      </c>
      <c r="E120" s="190"/>
      <c r="F120" s="130">
        <f>+E120*D120</f>
        <v>0</v>
      </c>
    </row>
    <row r="121" spans="1:6" s="233" customFormat="1" x14ac:dyDescent="0.2">
      <c r="A121" s="135"/>
      <c r="B121" s="315" t="s">
        <v>520</v>
      </c>
      <c r="C121" s="128"/>
      <c r="D121" s="139"/>
      <c r="E121" s="140"/>
      <c r="F121" s="139"/>
    </row>
    <row r="122" spans="1:6" s="233" customFormat="1" ht="38.25" x14ac:dyDescent="0.2">
      <c r="A122" s="135"/>
      <c r="B122" s="316" t="s">
        <v>521</v>
      </c>
      <c r="C122" s="128"/>
      <c r="D122" s="139"/>
      <c r="E122" s="140"/>
      <c r="F122" s="139"/>
    </row>
    <row r="123" spans="1:6" s="233" customFormat="1" ht="25.5" x14ac:dyDescent="0.2">
      <c r="A123" s="135"/>
      <c r="B123" s="316" t="s">
        <v>522</v>
      </c>
      <c r="C123" s="128"/>
      <c r="D123" s="139"/>
      <c r="E123" s="140"/>
      <c r="F123" s="139"/>
    </row>
    <row r="124" spans="1:6" s="233" customFormat="1" ht="25.5" x14ac:dyDescent="0.2">
      <c r="A124" s="135"/>
      <c r="B124" s="317" t="s">
        <v>523</v>
      </c>
      <c r="C124" s="128"/>
      <c r="D124" s="139"/>
      <c r="E124" s="140"/>
      <c r="F124" s="139"/>
    </row>
    <row r="125" spans="1:6" s="233" customFormat="1" x14ac:dyDescent="0.2">
      <c r="A125" s="135"/>
      <c r="B125" s="125"/>
      <c r="C125" s="128"/>
      <c r="D125" s="139"/>
      <c r="E125" s="140"/>
      <c r="F125" s="139"/>
    </row>
    <row r="126" spans="1:6" s="188" customFormat="1" x14ac:dyDescent="0.2">
      <c r="A126" s="135"/>
      <c r="B126" s="125"/>
      <c r="C126" s="128"/>
      <c r="D126" s="139"/>
      <c r="E126" s="140"/>
      <c r="F126" s="139"/>
    </row>
    <row r="127" spans="1:6" s="188" customFormat="1" ht="25.5" x14ac:dyDescent="0.2">
      <c r="A127" s="135" t="s">
        <v>344</v>
      </c>
      <c r="B127" s="125" t="s">
        <v>524</v>
      </c>
      <c r="C127" s="128"/>
      <c r="D127" s="323"/>
      <c r="E127" s="140"/>
      <c r="F127" s="139"/>
    </row>
    <row r="128" spans="1:6" s="188" customFormat="1" ht="38.25" x14ac:dyDescent="0.2">
      <c r="A128" s="135"/>
      <c r="B128" s="125" t="s">
        <v>525</v>
      </c>
      <c r="C128" s="128"/>
      <c r="D128" s="139"/>
      <c r="E128" s="140"/>
      <c r="F128" s="139"/>
    </row>
    <row r="129" spans="1:6" s="188" customFormat="1" ht="25.5" x14ac:dyDescent="0.2">
      <c r="A129" s="135"/>
      <c r="B129" s="125" t="s">
        <v>526</v>
      </c>
      <c r="C129" s="128"/>
      <c r="D129" s="139"/>
      <c r="E129" s="140"/>
      <c r="F129" s="139"/>
    </row>
    <row r="130" spans="1:6" s="188" customFormat="1" x14ac:dyDescent="0.2">
      <c r="A130" s="135"/>
      <c r="B130" s="125" t="s">
        <v>527</v>
      </c>
      <c r="C130" s="128" t="s">
        <v>222</v>
      </c>
      <c r="D130" s="139">
        <f>1+7</f>
        <v>8</v>
      </c>
      <c r="E130" s="140"/>
      <c r="F130" s="130">
        <f>+E130*D130</f>
        <v>0</v>
      </c>
    </row>
    <row r="131" spans="1:6" s="188" customFormat="1" x14ac:dyDescent="0.2">
      <c r="A131" s="135"/>
      <c r="B131" s="125"/>
      <c r="C131" s="128"/>
      <c r="D131" s="139"/>
      <c r="E131" s="140"/>
      <c r="F131" s="139"/>
    </row>
    <row r="132" spans="1:6" s="188" customFormat="1" x14ac:dyDescent="0.2">
      <c r="A132" s="135"/>
      <c r="B132" s="311"/>
      <c r="C132" s="126"/>
      <c r="D132" s="130"/>
      <c r="E132" s="190"/>
      <c r="F132" s="130"/>
    </row>
    <row r="133" spans="1:6" s="188" customFormat="1" ht="51" x14ac:dyDescent="0.2">
      <c r="A133" s="135" t="s">
        <v>347</v>
      </c>
      <c r="B133" s="303" t="s">
        <v>528</v>
      </c>
      <c r="C133" s="126"/>
      <c r="D133" s="130"/>
      <c r="E133" s="190"/>
      <c r="F133" s="130"/>
    </row>
    <row r="134" spans="1:6" s="188" customFormat="1" ht="38.25" x14ac:dyDescent="0.2">
      <c r="A134" s="135"/>
      <c r="B134" s="125" t="s">
        <v>529</v>
      </c>
      <c r="C134" s="128"/>
      <c r="D134" s="139"/>
      <c r="E134" s="140"/>
      <c r="F134" s="139"/>
    </row>
    <row r="135" spans="1:6" s="188" customFormat="1" ht="38.25" x14ac:dyDescent="0.2">
      <c r="A135" s="135"/>
      <c r="B135" s="125" t="s">
        <v>530</v>
      </c>
      <c r="C135" s="128"/>
      <c r="D135" s="139"/>
      <c r="E135" s="140"/>
      <c r="F135" s="139"/>
    </row>
    <row r="136" spans="1:6" s="188" customFormat="1" ht="38.25" x14ac:dyDescent="0.2">
      <c r="A136" s="135"/>
      <c r="B136" s="125" t="s">
        <v>531</v>
      </c>
      <c r="C136" s="128"/>
      <c r="D136" s="139"/>
      <c r="E136" s="140"/>
      <c r="F136" s="139"/>
    </row>
    <row r="137" spans="1:6" s="188" customFormat="1" x14ac:dyDescent="0.2">
      <c r="A137" s="135"/>
      <c r="B137" s="303" t="s">
        <v>532</v>
      </c>
      <c r="C137" s="126" t="s">
        <v>313</v>
      </c>
      <c r="D137" s="130">
        <v>49</v>
      </c>
      <c r="E137" s="190"/>
      <c r="F137" s="130">
        <f>+E137*D137</f>
        <v>0</v>
      </c>
    </row>
    <row r="138" spans="1:6" s="188" customFormat="1" x14ac:dyDescent="0.2">
      <c r="A138" s="135"/>
      <c r="B138" s="322"/>
      <c r="C138" s="126"/>
      <c r="D138" s="130"/>
      <c r="E138" s="190"/>
      <c r="F138" s="130"/>
    </row>
    <row r="139" spans="1:6" s="188" customFormat="1" x14ac:dyDescent="0.2">
      <c r="A139" s="135"/>
      <c r="B139" s="125"/>
      <c r="C139" s="126"/>
      <c r="D139" s="130"/>
      <c r="E139" s="190"/>
      <c r="F139" s="130"/>
    </row>
    <row r="140" spans="1:6" s="188" customFormat="1" ht="38.25" x14ac:dyDescent="0.2">
      <c r="A140" s="135" t="s">
        <v>356</v>
      </c>
      <c r="B140" s="125" t="s">
        <v>533</v>
      </c>
      <c r="C140" s="128"/>
      <c r="D140" s="139"/>
      <c r="E140" s="140"/>
      <c r="F140" s="139"/>
    </row>
    <row r="141" spans="1:6" s="188" customFormat="1" ht="51" x14ac:dyDescent="0.2">
      <c r="A141" s="135"/>
      <c r="B141" s="125" t="s">
        <v>534</v>
      </c>
      <c r="C141" s="128"/>
      <c r="D141" s="139"/>
      <c r="E141" s="140"/>
      <c r="F141" s="139"/>
    </row>
    <row r="142" spans="1:6" s="188" customFormat="1" ht="38.25" x14ac:dyDescent="0.2">
      <c r="A142" s="135"/>
      <c r="B142" s="125" t="s">
        <v>535</v>
      </c>
      <c r="C142" s="128"/>
      <c r="D142" s="139"/>
      <c r="E142" s="140"/>
      <c r="F142" s="139"/>
    </row>
    <row r="143" spans="1:6" s="188" customFormat="1" ht="25.5" x14ac:dyDescent="0.2">
      <c r="A143" s="135"/>
      <c r="B143" s="125" t="s">
        <v>536</v>
      </c>
      <c r="C143" s="128" t="s">
        <v>313</v>
      </c>
      <c r="D143" s="139">
        <v>3.9</v>
      </c>
      <c r="E143" s="140"/>
      <c r="F143" s="130">
        <f>+E143*D143</f>
        <v>0</v>
      </c>
    </row>
    <row r="144" spans="1:6" s="188" customFormat="1" x14ac:dyDescent="0.2">
      <c r="A144" s="135"/>
      <c r="B144" s="125"/>
      <c r="C144" s="128"/>
      <c r="D144" s="139"/>
      <c r="E144" s="140"/>
      <c r="F144" s="130"/>
    </row>
    <row r="145" spans="1:6" s="188" customFormat="1" x14ac:dyDescent="0.2">
      <c r="A145" s="135"/>
      <c r="B145" s="125"/>
      <c r="C145" s="128"/>
      <c r="D145" s="139"/>
      <c r="E145" s="140"/>
      <c r="F145" s="139"/>
    </row>
    <row r="146" spans="1:6" s="188" customFormat="1" ht="25.5" x14ac:dyDescent="0.2">
      <c r="A146" s="135" t="s">
        <v>358</v>
      </c>
      <c r="B146" s="125" t="s">
        <v>537</v>
      </c>
      <c r="C146" s="128"/>
      <c r="D146" s="139"/>
      <c r="E146" s="140"/>
      <c r="F146" s="139"/>
    </row>
    <row r="147" spans="1:6" s="188" customFormat="1" ht="38.25" x14ac:dyDescent="0.2">
      <c r="A147" s="135"/>
      <c r="B147" s="125" t="s">
        <v>538</v>
      </c>
      <c r="C147" s="128"/>
      <c r="D147" s="139"/>
      <c r="E147" s="140"/>
      <c r="F147" s="139"/>
    </row>
    <row r="148" spans="1:6" s="188" customFormat="1" ht="25.5" x14ac:dyDescent="0.2">
      <c r="A148" s="135"/>
      <c r="B148" s="125" t="s">
        <v>539</v>
      </c>
      <c r="C148" s="128"/>
      <c r="D148" s="139"/>
      <c r="E148" s="140"/>
      <c r="F148" s="139"/>
    </row>
    <row r="149" spans="1:6" s="233" customFormat="1" x14ac:dyDescent="0.2">
      <c r="A149" s="135"/>
      <c r="B149" s="125" t="s">
        <v>342</v>
      </c>
      <c r="C149" s="128" t="s">
        <v>313</v>
      </c>
      <c r="D149" s="139">
        <v>47.37</v>
      </c>
      <c r="E149" s="140"/>
      <c r="F149" s="130">
        <f>+E149*D149</f>
        <v>0</v>
      </c>
    </row>
    <row r="150" spans="1:6" s="233" customFormat="1" x14ac:dyDescent="0.2">
      <c r="A150" s="135"/>
      <c r="B150" s="125"/>
      <c r="C150" s="128"/>
      <c r="D150" s="139"/>
      <c r="E150" s="140"/>
      <c r="F150" s="139"/>
    </row>
    <row r="151" spans="1:6" s="233" customFormat="1" x14ac:dyDescent="0.2">
      <c r="A151" s="135"/>
      <c r="B151" s="125"/>
      <c r="C151" s="128"/>
      <c r="D151" s="139"/>
      <c r="E151" s="140"/>
      <c r="F151" s="139"/>
    </row>
    <row r="152" spans="1:6" s="233" customFormat="1" ht="38.25" x14ac:dyDescent="0.2">
      <c r="A152" s="135" t="s">
        <v>369</v>
      </c>
      <c r="B152" s="125" t="s">
        <v>540</v>
      </c>
      <c r="C152" s="128"/>
      <c r="D152" s="139"/>
      <c r="E152" s="140"/>
      <c r="F152" s="139"/>
    </row>
    <row r="153" spans="1:6" s="188" customFormat="1" ht="38.25" x14ac:dyDescent="0.2">
      <c r="A153" s="135"/>
      <c r="B153" s="125" t="s">
        <v>541</v>
      </c>
      <c r="C153" s="128"/>
      <c r="D153" s="139"/>
      <c r="E153" s="140"/>
      <c r="F153" s="139"/>
    </row>
    <row r="154" spans="1:6" s="188" customFormat="1" ht="25.5" x14ac:dyDescent="0.2">
      <c r="A154" s="135"/>
      <c r="B154" s="125" t="s">
        <v>542</v>
      </c>
      <c r="C154" s="128"/>
      <c r="D154" s="139"/>
      <c r="E154" s="140"/>
      <c r="F154" s="139"/>
    </row>
    <row r="155" spans="1:6" s="126" customFormat="1" ht="38.25" x14ac:dyDescent="0.2">
      <c r="A155" s="135"/>
      <c r="B155" s="125" t="s">
        <v>543</v>
      </c>
      <c r="C155" s="128"/>
      <c r="D155" s="139"/>
      <c r="E155" s="140"/>
      <c r="F155" s="139"/>
    </row>
    <row r="156" spans="1:6" s="233" customFormat="1" ht="25.5" x14ac:dyDescent="0.2">
      <c r="A156" s="135"/>
      <c r="B156" s="125" t="s">
        <v>544</v>
      </c>
      <c r="C156" s="128"/>
      <c r="D156" s="139"/>
      <c r="E156" s="140"/>
      <c r="F156" s="139"/>
    </row>
    <row r="157" spans="1:6" s="233" customFormat="1" ht="51" x14ac:dyDescent="0.2">
      <c r="A157" s="135"/>
      <c r="B157" s="125" t="s">
        <v>545</v>
      </c>
      <c r="C157" s="128"/>
      <c r="D157" s="139"/>
      <c r="E157" s="140"/>
      <c r="F157" s="139"/>
    </row>
    <row r="158" spans="1:6" s="233" customFormat="1" ht="25.5" x14ac:dyDescent="0.2">
      <c r="A158" s="135"/>
      <c r="B158" s="125" t="s">
        <v>546</v>
      </c>
      <c r="C158" s="128"/>
      <c r="D158" s="139"/>
      <c r="E158" s="140"/>
      <c r="F158" s="130"/>
    </row>
    <row r="159" spans="1:6" s="233" customFormat="1" x14ac:dyDescent="0.2">
      <c r="A159" s="135"/>
      <c r="B159" s="125" t="s">
        <v>547</v>
      </c>
      <c r="C159" s="128" t="s">
        <v>222</v>
      </c>
      <c r="D159" s="139">
        <v>3</v>
      </c>
      <c r="E159" s="140"/>
      <c r="F159" s="130">
        <f>+E159*D159</f>
        <v>0</v>
      </c>
    </row>
    <row r="160" spans="1:6" s="233" customFormat="1" x14ac:dyDescent="0.2">
      <c r="A160" s="135"/>
      <c r="B160" s="125"/>
      <c r="C160" s="128"/>
      <c r="D160" s="139"/>
      <c r="E160" s="139"/>
      <c r="F160" s="139"/>
    </row>
    <row r="161" spans="1:6" s="233" customFormat="1" x14ac:dyDescent="0.2">
      <c r="A161" s="148"/>
      <c r="B161" s="211"/>
      <c r="C161" s="149"/>
      <c r="D161" s="150"/>
      <c r="E161" s="150"/>
      <c r="F161" s="150"/>
    </row>
    <row r="162" spans="1:6" s="233" customFormat="1" x14ac:dyDescent="0.2">
      <c r="A162" s="289"/>
      <c r="B162" s="324"/>
      <c r="C162" s="325"/>
      <c r="D162" s="223"/>
      <c r="E162" s="223"/>
      <c r="F162" s="223"/>
    </row>
    <row r="163" spans="1:6" s="233" customFormat="1" x14ac:dyDescent="0.2">
      <c r="A163" s="326"/>
      <c r="B163" s="279" t="s">
        <v>548</v>
      </c>
      <c r="C163" s="327"/>
      <c r="D163" s="282"/>
      <c r="E163" s="282"/>
      <c r="F163" s="282">
        <f>SUM(F4:F162)</f>
        <v>0</v>
      </c>
    </row>
  </sheetData>
  <sheetProtection algorithmName="SHA-512" hashValue="IbkEyp1Kif6J6X1+ki9SLwK/Pmr5K9+5oXr13al3VhOmoHQRfvAgh2sLz8Sanpgg1/4arqGCsvIG/VA20zvsiQ==" saltValue="JJTQbJpWmaAinp8M6Fob9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2"/>
  <sheetViews>
    <sheetView view="pageBreakPreview" topLeftCell="A160" zoomScale="110" zoomScaleNormal="100" zoomScalePageLayoutView="110" workbookViewId="0">
      <selection activeCell="E169" sqref="E169"/>
    </sheetView>
  </sheetViews>
  <sheetFormatPr defaultRowHeight="12.75" x14ac:dyDescent="0.2"/>
  <cols>
    <col min="1" max="1" width="3.42578125" style="289" customWidth="1"/>
    <col min="2" max="2" width="39.7109375" style="185" customWidth="1"/>
    <col min="3" max="3" width="5.42578125" style="325" customWidth="1"/>
    <col min="4" max="4" width="10.5703125" style="223" customWidth="1"/>
    <col min="5" max="5" width="14.28515625" style="223" customWidth="1"/>
    <col min="6" max="6" width="13" style="223" customWidth="1"/>
    <col min="7" max="257" width="9.140625" style="188" customWidth="1"/>
    <col min="258" max="1025" width="9.140625" style="3" customWidth="1"/>
  </cols>
  <sheetData>
    <row r="1" spans="1:6" x14ac:dyDescent="0.2">
      <c r="A1" s="328" t="s">
        <v>24</v>
      </c>
      <c r="B1" s="329" t="s">
        <v>549</v>
      </c>
      <c r="C1" s="330"/>
      <c r="D1" s="227"/>
      <c r="E1" s="227"/>
    </row>
    <row r="2" spans="1:6" x14ac:dyDescent="0.2">
      <c r="A2" s="328"/>
      <c r="B2" s="331"/>
      <c r="C2" s="330"/>
      <c r="D2" s="227"/>
      <c r="E2" s="227"/>
    </row>
    <row r="3" spans="1:6" s="1" customFormat="1" x14ac:dyDescent="0.2">
      <c r="A3" s="171"/>
      <c r="B3" s="332"/>
      <c r="C3" s="173"/>
      <c r="D3" s="174"/>
      <c r="E3" s="174"/>
      <c r="F3" s="174"/>
    </row>
    <row r="4" spans="1:6" s="191" customFormat="1" x14ac:dyDescent="0.2">
      <c r="A4" s="175"/>
      <c r="B4" s="333" t="s">
        <v>57</v>
      </c>
      <c r="C4" s="177" t="s">
        <v>58</v>
      </c>
      <c r="D4" s="178" t="s">
        <v>59</v>
      </c>
      <c r="E4" s="178" t="s">
        <v>60</v>
      </c>
      <c r="F4" s="178" t="s">
        <v>61</v>
      </c>
    </row>
    <row r="5" spans="1:6" x14ac:dyDescent="0.2">
      <c r="A5" s="328"/>
      <c r="B5" s="331"/>
      <c r="C5" s="330"/>
      <c r="D5" s="227"/>
      <c r="E5" s="227"/>
    </row>
    <row r="6" spans="1:6" s="188" customFormat="1" ht="63.75" x14ac:dyDescent="0.2">
      <c r="A6" s="221"/>
      <c r="B6" s="185" t="s">
        <v>550</v>
      </c>
      <c r="C6" s="222"/>
      <c r="D6" s="334"/>
      <c r="E6" s="334"/>
      <c r="F6" s="334"/>
    </row>
    <row r="7" spans="1:6" s="188" customFormat="1" ht="25.5" x14ac:dyDescent="0.2">
      <c r="A7" s="124"/>
      <c r="B7" s="125" t="s">
        <v>551</v>
      </c>
      <c r="C7" s="231"/>
      <c r="D7" s="152"/>
      <c r="E7" s="152"/>
      <c r="F7" s="152"/>
    </row>
    <row r="8" spans="1:6" s="188" customFormat="1" x14ac:dyDescent="0.2">
      <c r="A8" s="124"/>
      <c r="B8" s="125"/>
      <c r="C8" s="231"/>
      <c r="D8" s="152"/>
      <c r="E8" s="152"/>
      <c r="F8" s="152"/>
    </row>
    <row r="9" spans="1:6" s="188" customFormat="1" ht="38.25" x14ac:dyDescent="0.2">
      <c r="A9" s="135" t="s">
        <v>122</v>
      </c>
      <c r="B9" s="129" t="s">
        <v>552</v>
      </c>
      <c r="C9" s="110"/>
      <c r="D9" s="112"/>
      <c r="E9" s="112"/>
      <c r="F9" s="139"/>
    </row>
    <row r="10" spans="1:6" s="188" customFormat="1" x14ac:dyDescent="0.2">
      <c r="A10" s="129"/>
      <c r="B10" s="335" t="s">
        <v>553</v>
      </c>
      <c r="C10" s="121"/>
      <c r="D10" s="122"/>
      <c r="E10" s="122"/>
      <c r="F10" s="122"/>
    </row>
    <row r="11" spans="1:6" s="233" customFormat="1" ht="25.5" x14ac:dyDescent="0.2">
      <c r="A11" s="135"/>
      <c r="B11" s="125" t="s">
        <v>554</v>
      </c>
      <c r="C11" s="128"/>
      <c r="D11" s="139"/>
      <c r="E11" s="139"/>
      <c r="F11" s="139"/>
    </row>
    <row r="12" spans="1:6" s="233" customFormat="1" ht="25.5" x14ac:dyDescent="0.2">
      <c r="A12" s="135"/>
      <c r="B12" s="125" t="s">
        <v>555</v>
      </c>
      <c r="C12" s="128"/>
      <c r="D12" s="139"/>
      <c r="E12" s="139"/>
      <c r="F12" s="139"/>
    </row>
    <row r="13" spans="1:6" s="233" customFormat="1" ht="63.75" x14ac:dyDescent="0.2">
      <c r="A13" s="135"/>
      <c r="B13" s="125" t="s">
        <v>556</v>
      </c>
      <c r="C13" s="128"/>
      <c r="D13" s="139"/>
      <c r="E13" s="139"/>
      <c r="F13" s="139"/>
    </row>
    <row r="14" spans="1:6" s="233" customFormat="1" ht="38.25" x14ac:dyDescent="0.2">
      <c r="A14" s="135"/>
      <c r="B14" s="125" t="s">
        <v>557</v>
      </c>
      <c r="C14" s="128"/>
      <c r="D14" s="139"/>
      <c r="E14" s="139"/>
      <c r="F14" s="139"/>
    </row>
    <row r="15" spans="1:6" s="233" customFormat="1" ht="38.25" x14ac:dyDescent="0.2">
      <c r="A15" s="135"/>
      <c r="B15" s="125" t="s">
        <v>558</v>
      </c>
      <c r="C15" s="128"/>
      <c r="D15" s="139"/>
      <c r="E15" s="139"/>
      <c r="F15" s="139"/>
    </row>
    <row r="16" spans="1:6" s="233" customFormat="1" ht="51" x14ac:dyDescent="0.2">
      <c r="A16" s="135"/>
      <c r="B16" s="125" t="s">
        <v>559</v>
      </c>
      <c r="C16" s="128"/>
      <c r="D16" s="139"/>
      <c r="E16" s="139"/>
      <c r="F16" s="139"/>
    </row>
    <row r="17" spans="1:6" s="233" customFormat="1" ht="25.5" x14ac:dyDescent="0.2">
      <c r="A17" s="135"/>
      <c r="B17" s="125" t="s">
        <v>560</v>
      </c>
      <c r="C17" s="128"/>
      <c r="D17" s="139"/>
      <c r="E17" s="139"/>
      <c r="F17" s="139"/>
    </row>
    <row r="18" spans="1:6" s="188" customFormat="1" x14ac:dyDescent="0.2">
      <c r="A18" s="129" t="s">
        <v>139</v>
      </c>
      <c r="B18" s="138" t="s">
        <v>561</v>
      </c>
      <c r="C18" s="121" t="s">
        <v>313</v>
      </c>
      <c r="D18" s="122">
        <v>29.6</v>
      </c>
      <c r="E18" s="134"/>
      <c r="F18" s="122">
        <f>+E18*D18</f>
        <v>0</v>
      </c>
    </row>
    <row r="19" spans="1:6" s="188" customFormat="1" x14ac:dyDescent="0.2">
      <c r="A19" s="129" t="s">
        <v>142</v>
      </c>
      <c r="B19" s="138" t="s">
        <v>562</v>
      </c>
      <c r="C19" s="121" t="s">
        <v>313</v>
      </c>
      <c r="D19" s="122">
        <v>55.35</v>
      </c>
      <c r="E19" s="134"/>
      <c r="F19" s="122">
        <f>+E19*D19</f>
        <v>0</v>
      </c>
    </row>
    <row r="20" spans="1:6" s="188" customFormat="1" ht="25.5" x14ac:dyDescent="0.2">
      <c r="A20" s="129" t="s">
        <v>165</v>
      </c>
      <c r="B20" s="138" t="s">
        <v>563</v>
      </c>
      <c r="C20" s="121" t="s">
        <v>313</v>
      </c>
      <c r="D20" s="122">
        <v>25.47</v>
      </c>
      <c r="E20" s="134"/>
      <c r="F20" s="122">
        <f>+E20*D20</f>
        <v>0</v>
      </c>
    </row>
    <row r="21" spans="1:6" s="188" customFormat="1" x14ac:dyDescent="0.2">
      <c r="A21" s="129"/>
      <c r="B21" s="138"/>
      <c r="C21" s="121"/>
      <c r="D21" s="122"/>
      <c r="E21" s="134"/>
      <c r="F21" s="122"/>
    </row>
    <row r="22" spans="1:6" s="188" customFormat="1" ht="25.5" x14ac:dyDescent="0.2">
      <c r="A22" s="129" t="s">
        <v>134</v>
      </c>
      <c r="B22" s="138" t="s">
        <v>564</v>
      </c>
      <c r="C22" s="121"/>
      <c r="D22" s="122"/>
      <c r="E22" s="134"/>
      <c r="F22" s="122"/>
    </row>
    <row r="23" spans="1:6" s="188" customFormat="1" ht="25.5" x14ac:dyDescent="0.2">
      <c r="A23" s="129"/>
      <c r="B23" s="125" t="s">
        <v>565</v>
      </c>
      <c r="C23" s="121"/>
      <c r="D23" s="122"/>
      <c r="E23" s="134"/>
      <c r="F23" s="122"/>
    </row>
    <row r="24" spans="1:6" s="188" customFormat="1" ht="51" x14ac:dyDescent="0.2">
      <c r="A24" s="129"/>
      <c r="B24" s="125" t="s">
        <v>566</v>
      </c>
      <c r="C24" s="121"/>
      <c r="D24" s="122"/>
      <c r="E24" s="134"/>
      <c r="F24" s="122"/>
    </row>
    <row r="25" spans="1:6" s="188" customFormat="1" ht="25.5" x14ac:dyDescent="0.2">
      <c r="A25" s="129"/>
      <c r="B25" s="125" t="s">
        <v>567</v>
      </c>
      <c r="C25" s="121"/>
      <c r="D25" s="122"/>
      <c r="E25" s="134"/>
      <c r="F25" s="122"/>
    </row>
    <row r="26" spans="1:6" s="188" customFormat="1" ht="25.5" x14ac:dyDescent="0.2">
      <c r="A26" s="129" t="s">
        <v>139</v>
      </c>
      <c r="B26" s="138" t="s">
        <v>568</v>
      </c>
      <c r="C26" s="121" t="s">
        <v>313</v>
      </c>
      <c r="D26" s="122">
        <v>1.4</v>
      </c>
      <c r="E26" s="134"/>
      <c r="F26" s="122">
        <f>+E26*D26</f>
        <v>0</v>
      </c>
    </row>
    <row r="27" spans="1:6" s="188" customFormat="1" ht="25.5" x14ac:dyDescent="0.2">
      <c r="A27" s="129" t="s">
        <v>142</v>
      </c>
      <c r="B27" s="138" t="s">
        <v>569</v>
      </c>
      <c r="C27" s="121" t="s">
        <v>313</v>
      </c>
      <c r="D27" s="122">
        <v>2</v>
      </c>
      <c r="E27" s="134"/>
      <c r="F27" s="122">
        <f>+E27*D27</f>
        <v>0</v>
      </c>
    </row>
    <row r="28" spans="1:6" s="188" customFormat="1" x14ac:dyDescent="0.2">
      <c r="A28" s="129"/>
      <c r="B28" s="138"/>
      <c r="C28" s="121"/>
      <c r="D28" s="122"/>
      <c r="E28" s="134"/>
      <c r="F28" s="122"/>
    </row>
    <row r="29" spans="1:6" s="188" customFormat="1" x14ac:dyDescent="0.2">
      <c r="A29" s="129"/>
      <c r="B29" s="138"/>
      <c r="C29" s="121"/>
      <c r="D29" s="122"/>
      <c r="E29" s="134"/>
      <c r="F29" s="122"/>
    </row>
    <row r="30" spans="1:6" s="188" customFormat="1" ht="51" x14ac:dyDescent="0.2">
      <c r="A30" s="129" t="s">
        <v>136</v>
      </c>
      <c r="B30" s="138" t="s">
        <v>570</v>
      </c>
      <c r="C30" s="121"/>
      <c r="D30" s="122"/>
      <c r="E30" s="134"/>
      <c r="F30" s="122"/>
    </row>
    <row r="31" spans="1:6" s="233" customFormat="1" ht="38.25" x14ac:dyDescent="0.2">
      <c r="A31" s="124"/>
      <c r="B31" s="315" t="s">
        <v>571</v>
      </c>
      <c r="C31" s="231"/>
      <c r="D31" s="139"/>
      <c r="E31" s="140"/>
      <c r="F31" s="139"/>
    </row>
    <row r="32" spans="1:6" s="233" customFormat="1" ht="38.25" x14ac:dyDescent="0.2">
      <c r="A32" s="124"/>
      <c r="B32" s="316" t="s">
        <v>572</v>
      </c>
      <c r="C32" s="231"/>
      <c r="D32" s="139"/>
      <c r="E32" s="140"/>
      <c r="F32" s="139"/>
    </row>
    <row r="33" spans="1:6" s="233" customFormat="1" ht="38.25" x14ac:dyDescent="0.2">
      <c r="A33" s="124"/>
      <c r="B33" s="316" t="s">
        <v>573</v>
      </c>
      <c r="C33" s="231"/>
      <c r="D33" s="139"/>
      <c r="E33" s="140"/>
      <c r="F33" s="139"/>
    </row>
    <row r="34" spans="1:6" s="233" customFormat="1" x14ac:dyDescent="0.2">
      <c r="A34" s="124"/>
      <c r="B34" s="317" t="s">
        <v>574</v>
      </c>
      <c r="C34" s="231"/>
      <c r="D34" s="139"/>
      <c r="E34" s="140"/>
      <c r="F34" s="139"/>
    </row>
    <row r="35" spans="1:6" s="188" customFormat="1" ht="25.5" x14ac:dyDescent="0.2">
      <c r="A35" s="129" t="s">
        <v>139</v>
      </c>
      <c r="B35" s="138" t="s">
        <v>575</v>
      </c>
      <c r="C35" s="121" t="s">
        <v>313</v>
      </c>
      <c r="D35" s="122">
        <v>10.8</v>
      </c>
      <c r="E35" s="134"/>
      <c r="F35" s="122">
        <f>+E35*D35</f>
        <v>0</v>
      </c>
    </row>
    <row r="36" spans="1:6" s="188" customFormat="1" ht="25.5" x14ac:dyDescent="0.2">
      <c r="A36" s="129" t="s">
        <v>142</v>
      </c>
      <c r="B36" s="138" t="s">
        <v>576</v>
      </c>
      <c r="C36" s="121" t="s">
        <v>313</v>
      </c>
      <c r="D36" s="122">
        <v>5.95</v>
      </c>
      <c r="E36" s="134"/>
      <c r="F36" s="122">
        <f>+E36*D36</f>
        <v>0</v>
      </c>
    </row>
    <row r="37" spans="1:6" s="188" customFormat="1" ht="25.5" x14ac:dyDescent="0.2">
      <c r="A37" s="129" t="s">
        <v>165</v>
      </c>
      <c r="B37" s="138" t="s">
        <v>577</v>
      </c>
      <c r="C37" s="121"/>
      <c r="D37" s="122"/>
      <c r="E37" s="134"/>
      <c r="F37" s="122"/>
    </row>
    <row r="38" spans="1:6" s="188" customFormat="1" x14ac:dyDescent="0.2">
      <c r="A38" s="129"/>
      <c r="B38" s="138" t="s">
        <v>578</v>
      </c>
      <c r="C38" s="121" t="s">
        <v>222</v>
      </c>
      <c r="D38" s="122">
        <v>1</v>
      </c>
      <c r="E38" s="134"/>
      <c r="F38" s="122">
        <f>+E38*D38</f>
        <v>0</v>
      </c>
    </row>
    <row r="39" spans="1:6" s="188" customFormat="1" x14ac:dyDescent="0.2">
      <c r="A39" s="129"/>
      <c r="B39" s="138" t="s">
        <v>579</v>
      </c>
      <c r="C39" s="121" t="s">
        <v>222</v>
      </c>
      <c r="D39" s="122">
        <v>1</v>
      </c>
      <c r="E39" s="134"/>
      <c r="F39" s="122">
        <f>+E39*D39</f>
        <v>0</v>
      </c>
    </row>
    <row r="40" spans="1:6" s="188" customFormat="1" x14ac:dyDescent="0.2">
      <c r="A40" s="129"/>
      <c r="B40" s="138"/>
      <c r="C40" s="121"/>
      <c r="D40" s="122"/>
      <c r="E40" s="134"/>
      <c r="F40" s="122"/>
    </row>
    <row r="41" spans="1:6" s="188" customFormat="1" x14ac:dyDescent="0.2">
      <c r="A41" s="129"/>
      <c r="B41" s="138"/>
      <c r="C41" s="121"/>
      <c r="D41" s="122"/>
      <c r="E41" s="134"/>
      <c r="F41" s="122"/>
    </row>
    <row r="42" spans="1:6" s="188" customFormat="1" ht="38.25" x14ac:dyDescent="0.2">
      <c r="A42" s="129" t="s">
        <v>144</v>
      </c>
      <c r="B42" s="138" t="s">
        <v>580</v>
      </c>
      <c r="C42" s="121"/>
      <c r="D42" s="122"/>
      <c r="E42" s="134"/>
      <c r="F42" s="122"/>
    </row>
    <row r="43" spans="1:6" s="188" customFormat="1" x14ac:dyDescent="0.2">
      <c r="A43" s="129"/>
      <c r="B43" s="138" t="s">
        <v>581</v>
      </c>
      <c r="C43" s="336" t="s">
        <v>313</v>
      </c>
      <c r="D43" s="337">
        <v>24.8</v>
      </c>
      <c r="E43" s="134"/>
      <c r="F43" s="122"/>
    </row>
    <row r="44" spans="1:6" s="188" customFormat="1" x14ac:dyDescent="0.2">
      <c r="A44" s="129"/>
      <c r="B44" s="138" t="s">
        <v>582</v>
      </c>
      <c r="C44" s="336" t="s">
        <v>313</v>
      </c>
      <c r="D44" s="337">
        <v>42.26</v>
      </c>
      <c r="E44" s="134"/>
      <c r="F44" s="122"/>
    </row>
    <row r="45" spans="1:6" s="188" customFormat="1" x14ac:dyDescent="0.2">
      <c r="A45" s="129"/>
      <c r="B45" s="138" t="s">
        <v>583</v>
      </c>
      <c r="C45" s="336" t="s">
        <v>313</v>
      </c>
      <c r="D45" s="337">
        <v>68.430000000000007</v>
      </c>
      <c r="E45" s="134"/>
      <c r="F45" s="122"/>
    </row>
    <row r="46" spans="1:6" s="188" customFormat="1" ht="38.25" x14ac:dyDescent="0.2">
      <c r="A46" s="129"/>
      <c r="B46" s="138" t="s">
        <v>584</v>
      </c>
      <c r="C46" s="121" t="s">
        <v>214</v>
      </c>
      <c r="D46" s="122">
        <f>3820*1.1</f>
        <v>4202</v>
      </c>
      <c r="E46" s="134"/>
      <c r="F46" s="122">
        <f>+E46*D46</f>
        <v>0</v>
      </c>
    </row>
    <row r="47" spans="1:6" s="188" customFormat="1" x14ac:dyDescent="0.2">
      <c r="A47" s="129"/>
      <c r="B47" s="138"/>
      <c r="C47" s="121"/>
      <c r="D47" s="122"/>
      <c r="E47" s="134"/>
      <c r="F47" s="122"/>
    </row>
    <row r="48" spans="1:6" s="188" customFormat="1" x14ac:dyDescent="0.2">
      <c r="A48" s="129"/>
      <c r="B48" s="138"/>
      <c r="C48" s="121"/>
      <c r="D48" s="122"/>
      <c r="E48" s="134"/>
      <c r="F48" s="122"/>
    </row>
    <row r="49" spans="1:6" s="188" customFormat="1" ht="63.75" x14ac:dyDescent="0.2">
      <c r="A49" s="129" t="s">
        <v>146</v>
      </c>
      <c r="B49" s="138" t="s">
        <v>585</v>
      </c>
      <c r="C49" s="121"/>
      <c r="D49" s="122"/>
      <c r="E49" s="134"/>
      <c r="F49" s="122"/>
    </row>
    <row r="50" spans="1:6" s="188" customFormat="1" x14ac:dyDescent="0.2">
      <c r="A50" s="129"/>
      <c r="B50" s="138" t="s">
        <v>586</v>
      </c>
      <c r="C50" s="336" t="s">
        <v>313</v>
      </c>
      <c r="D50" s="337">
        <v>9.52</v>
      </c>
      <c r="E50" s="134"/>
      <c r="F50" s="122"/>
    </row>
    <row r="51" spans="1:6" s="188" customFormat="1" ht="25.5" x14ac:dyDescent="0.2">
      <c r="A51" s="129"/>
      <c r="B51" s="120" t="s">
        <v>587</v>
      </c>
      <c r="C51" s="338"/>
      <c r="D51" s="339"/>
      <c r="E51" s="134"/>
      <c r="F51" s="122"/>
    </row>
    <row r="52" spans="1:6" s="188" customFormat="1" ht="38.25" x14ac:dyDescent="0.2">
      <c r="A52" s="129"/>
      <c r="B52" s="120" t="s">
        <v>588</v>
      </c>
      <c r="C52" s="338"/>
      <c r="D52" s="339"/>
      <c r="E52" s="134"/>
      <c r="F52" s="122"/>
    </row>
    <row r="53" spans="1:6" s="188" customFormat="1" x14ac:dyDescent="0.2">
      <c r="A53" s="129"/>
      <c r="B53" s="120" t="s">
        <v>589</v>
      </c>
      <c r="C53" s="338"/>
      <c r="D53" s="339"/>
      <c r="E53" s="134"/>
      <c r="F53" s="122"/>
    </row>
    <row r="54" spans="1:6" s="188" customFormat="1" x14ac:dyDescent="0.2">
      <c r="A54" s="129"/>
      <c r="B54" s="120" t="s">
        <v>590</v>
      </c>
      <c r="C54" s="336" t="s">
        <v>313</v>
      </c>
      <c r="D54" s="337">
        <v>9.6</v>
      </c>
      <c r="E54" s="134"/>
      <c r="F54" s="122"/>
    </row>
    <row r="55" spans="1:6" s="188" customFormat="1" ht="25.5" x14ac:dyDescent="0.2">
      <c r="A55" s="129"/>
      <c r="B55" s="138" t="s">
        <v>591</v>
      </c>
      <c r="C55" s="121" t="s">
        <v>214</v>
      </c>
      <c r="D55" s="122">
        <v>350</v>
      </c>
      <c r="E55" s="134"/>
      <c r="F55" s="122">
        <f>+E55*D55</f>
        <v>0</v>
      </c>
    </row>
    <row r="56" spans="1:6" s="188" customFormat="1" x14ac:dyDescent="0.2">
      <c r="A56" s="129"/>
      <c r="B56" s="138"/>
      <c r="C56" s="121"/>
      <c r="D56" s="122"/>
      <c r="E56" s="134"/>
      <c r="F56" s="122"/>
    </row>
    <row r="57" spans="1:6" s="188" customFormat="1" x14ac:dyDescent="0.2">
      <c r="A57" s="135"/>
      <c r="B57" s="125"/>
      <c r="C57" s="128"/>
      <c r="D57" s="139"/>
      <c r="E57" s="140"/>
      <c r="F57" s="139"/>
    </row>
    <row r="58" spans="1:6" s="188" customFormat="1" ht="63.75" x14ac:dyDescent="0.2">
      <c r="A58" s="135" t="s">
        <v>149</v>
      </c>
      <c r="B58" s="125" t="s">
        <v>592</v>
      </c>
      <c r="C58" s="128" t="s">
        <v>133</v>
      </c>
      <c r="D58" s="139">
        <v>1</v>
      </c>
      <c r="E58" s="140"/>
      <c r="F58" s="122">
        <f>+E58*D58</f>
        <v>0</v>
      </c>
    </row>
    <row r="59" spans="1:6" s="188" customFormat="1" x14ac:dyDescent="0.2">
      <c r="A59" s="135"/>
      <c r="B59" s="125"/>
      <c r="C59" s="128"/>
      <c r="D59" s="139"/>
      <c r="E59" s="140"/>
      <c r="F59" s="139"/>
    </row>
    <row r="60" spans="1:6" s="188" customFormat="1" x14ac:dyDescent="0.2">
      <c r="A60" s="135"/>
      <c r="B60" s="125"/>
      <c r="C60" s="128"/>
      <c r="D60" s="139"/>
      <c r="E60" s="140"/>
      <c r="F60" s="139"/>
    </row>
    <row r="61" spans="1:6" s="188" customFormat="1" ht="51" x14ac:dyDescent="0.2">
      <c r="A61" s="135" t="s">
        <v>155</v>
      </c>
      <c r="B61" s="125" t="s">
        <v>593</v>
      </c>
      <c r="C61" s="128" t="s">
        <v>313</v>
      </c>
      <c r="D61" s="139">
        <f>5.1*5</f>
        <v>25.5</v>
      </c>
      <c r="E61" s="140"/>
      <c r="F61" s="122">
        <f>+E61*D61</f>
        <v>0</v>
      </c>
    </row>
    <row r="62" spans="1:6" s="188" customFormat="1" x14ac:dyDescent="0.2">
      <c r="A62" s="135"/>
      <c r="B62" s="125"/>
      <c r="C62" s="128"/>
      <c r="D62" s="139"/>
      <c r="E62" s="140"/>
      <c r="F62" s="139"/>
    </row>
    <row r="63" spans="1:6" s="188" customFormat="1" x14ac:dyDescent="0.2">
      <c r="A63" s="135"/>
      <c r="B63" s="125"/>
      <c r="C63" s="128"/>
      <c r="D63" s="139"/>
      <c r="E63" s="140"/>
      <c r="F63" s="139"/>
    </row>
    <row r="64" spans="1:6" s="188" customFormat="1" ht="63.75" x14ac:dyDescent="0.2">
      <c r="A64" s="135" t="s">
        <v>215</v>
      </c>
      <c r="B64" s="243" t="s">
        <v>594</v>
      </c>
      <c r="C64" s="128" t="s">
        <v>148</v>
      </c>
      <c r="D64" s="139">
        <f>2.5*1.25</f>
        <v>3.125</v>
      </c>
      <c r="E64" s="140"/>
      <c r="F64" s="122">
        <f>+E64*D64</f>
        <v>0</v>
      </c>
    </row>
    <row r="65" spans="1:6" s="188" customFormat="1" x14ac:dyDescent="0.2">
      <c r="A65" s="135"/>
      <c r="B65" s="125"/>
      <c r="C65" s="128"/>
      <c r="D65" s="139"/>
      <c r="E65" s="140"/>
      <c r="F65" s="139"/>
    </row>
    <row r="66" spans="1:6" s="188" customFormat="1" x14ac:dyDescent="0.2">
      <c r="A66" s="135"/>
      <c r="B66" s="125"/>
      <c r="C66" s="128"/>
      <c r="D66" s="139"/>
      <c r="E66" s="140"/>
      <c r="F66" s="139"/>
    </row>
    <row r="67" spans="1:6" s="188" customFormat="1" ht="63.75" x14ac:dyDescent="0.2">
      <c r="A67" s="135" t="s">
        <v>217</v>
      </c>
      <c r="B67" s="243" t="s">
        <v>595</v>
      </c>
      <c r="C67" s="126"/>
      <c r="D67" s="126"/>
      <c r="E67" s="146"/>
      <c r="F67" s="126"/>
    </row>
    <row r="68" spans="1:6" s="188" customFormat="1" ht="38.25" x14ac:dyDescent="0.2">
      <c r="A68" s="135"/>
      <c r="B68" s="340" t="s">
        <v>596</v>
      </c>
      <c r="C68" s="128"/>
      <c r="D68" s="139"/>
      <c r="E68" s="140"/>
      <c r="F68" s="139"/>
    </row>
    <row r="69" spans="1:6" s="188" customFormat="1" ht="38.25" x14ac:dyDescent="0.2">
      <c r="A69" s="135"/>
      <c r="B69" s="341" t="s">
        <v>597</v>
      </c>
      <c r="C69" s="128" t="s">
        <v>133</v>
      </c>
      <c r="D69" s="139">
        <v>1</v>
      </c>
      <c r="E69" s="140"/>
      <c r="F69" s="122">
        <f>+E69*D69</f>
        <v>0</v>
      </c>
    </row>
    <row r="70" spans="1:6" s="188" customFormat="1" x14ac:dyDescent="0.2">
      <c r="A70" s="135"/>
      <c r="B70" s="125"/>
      <c r="C70" s="128"/>
      <c r="D70" s="139"/>
      <c r="E70" s="140"/>
      <c r="F70" s="139"/>
    </row>
    <row r="71" spans="1:6" s="188" customFormat="1" x14ac:dyDescent="0.2">
      <c r="A71" s="135"/>
      <c r="B71" s="125"/>
      <c r="C71" s="128"/>
      <c r="D71" s="139"/>
      <c r="E71" s="140"/>
      <c r="F71" s="139"/>
    </row>
    <row r="72" spans="1:6" s="188" customFormat="1" ht="51" x14ac:dyDescent="0.2">
      <c r="A72" s="135" t="s">
        <v>219</v>
      </c>
      <c r="B72" s="342" t="s">
        <v>598</v>
      </c>
      <c r="C72" s="128"/>
      <c r="D72" s="139"/>
      <c r="E72" s="140"/>
      <c r="F72" s="139"/>
    </row>
    <row r="73" spans="1:6" s="188" customFormat="1" x14ac:dyDescent="0.2">
      <c r="A73" s="135"/>
      <c r="B73" s="342" t="s">
        <v>599</v>
      </c>
      <c r="C73" s="128" t="s">
        <v>148</v>
      </c>
      <c r="D73" s="139">
        <f>20.6*2.8</f>
        <v>57.68</v>
      </c>
      <c r="E73" s="140"/>
      <c r="F73" s="122">
        <f t="shared" ref="F73:F78" si="0">+E73*D73</f>
        <v>0</v>
      </c>
    </row>
    <row r="74" spans="1:6" s="188" customFormat="1" ht="38.25" x14ac:dyDescent="0.2">
      <c r="A74" s="135"/>
      <c r="B74" s="243" t="s">
        <v>600</v>
      </c>
      <c r="C74" s="128" t="s">
        <v>133</v>
      </c>
      <c r="D74" s="139">
        <v>2</v>
      </c>
      <c r="E74" s="140"/>
      <c r="F74" s="122">
        <f t="shared" si="0"/>
        <v>0</v>
      </c>
    </row>
    <row r="75" spans="1:6" s="188" customFormat="1" x14ac:dyDescent="0.2">
      <c r="A75" s="135"/>
      <c r="B75" s="342" t="s">
        <v>601</v>
      </c>
      <c r="C75" s="128" t="s">
        <v>148</v>
      </c>
      <c r="D75" s="139">
        <f>34*2.2</f>
        <v>74.800000000000011</v>
      </c>
      <c r="E75" s="140"/>
      <c r="F75" s="122">
        <f t="shared" si="0"/>
        <v>0</v>
      </c>
    </row>
    <row r="76" spans="1:6" s="188" customFormat="1" ht="38.25" x14ac:dyDescent="0.2">
      <c r="A76" s="135"/>
      <c r="B76" s="243" t="s">
        <v>600</v>
      </c>
      <c r="C76" s="128" t="s">
        <v>133</v>
      </c>
      <c r="D76" s="139">
        <v>2</v>
      </c>
      <c r="E76" s="140"/>
      <c r="F76" s="122">
        <f t="shared" si="0"/>
        <v>0</v>
      </c>
    </row>
    <row r="77" spans="1:6" s="188" customFormat="1" x14ac:dyDescent="0.2">
      <c r="A77" s="135"/>
      <c r="B77" s="243" t="s">
        <v>602</v>
      </c>
      <c r="C77" s="128" t="s">
        <v>148</v>
      </c>
      <c r="D77" s="139">
        <v>5.98</v>
      </c>
      <c r="E77" s="140"/>
      <c r="F77" s="122">
        <f t="shared" si="0"/>
        <v>0</v>
      </c>
    </row>
    <row r="78" spans="1:6" s="188" customFormat="1" ht="38.25" x14ac:dyDescent="0.2">
      <c r="A78" s="135"/>
      <c r="B78" s="125" t="s">
        <v>600</v>
      </c>
      <c r="C78" s="128" t="s">
        <v>133</v>
      </c>
      <c r="D78" s="139">
        <v>1</v>
      </c>
      <c r="E78" s="140"/>
      <c r="F78" s="122">
        <f t="shared" si="0"/>
        <v>0</v>
      </c>
    </row>
    <row r="79" spans="1:6" s="188" customFormat="1" x14ac:dyDescent="0.2">
      <c r="A79" s="135"/>
      <c r="B79" s="125"/>
      <c r="C79" s="128"/>
      <c r="D79" s="139"/>
      <c r="E79" s="140"/>
      <c r="F79" s="139"/>
    </row>
    <row r="80" spans="1:6" s="188" customFormat="1" x14ac:dyDescent="0.2">
      <c r="A80" s="135"/>
      <c r="B80" s="125"/>
      <c r="C80" s="128"/>
      <c r="D80" s="139"/>
      <c r="E80" s="140"/>
      <c r="F80" s="139"/>
    </row>
    <row r="81" spans="1:6" s="188" customFormat="1" ht="76.5" x14ac:dyDescent="0.2">
      <c r="A81" s="135" t="s">
        <v>227</v>
      </c>
      <c r="B81" s="125" t="s">
        <v>603</v>
      </c>
      <c r="C81" s="128"/>
      <c r="D81" s="139"/>
      <c r="E81" s="140"/>
      <c r="F81" s="139"/>
    </row>
    <row r="82" spans="1:6" s="188" customFormat="1" x14ac:dyDescent="0.2">
      <c r="A82" s="135"/>
      <c r="B82" s="125" t="s">
        <v>604</v>
      </c>
      <c r="C82" s="128" t="s">
        <v>605</v>
      </c>
      <c r="D82" s="139">
        <v>4</v>
      </c>
      <c r="E82" s="140"/>
      <c r="F82" s="122">
        <f>+E82*D82</f>
        <v>0</v>
      </c>
    </row>
    <row r="83" spans="1:6" s="188" customFormat="1" x14ac:dyDescent="0.2">
      <c r="A83" s="135"/>
      <c r="B83" s="125" t="s">
        <v>606</v>
      </c>
      <c r="C83" s="128" t="s">
        <v>605</v>
      </c>
      <c r="D83" s="139">
        <v>1</v>
      </c>
      <c r="E83" s="140"/>
      <c r="F83" s="122">
        <f>+E83*D83</f>
        <v>0</v>
      </c>
    </row>
    <row r="84" spans="1:6" s="188" customFormat="1" x14ac:dyDescent="0.2">
      <c r="A84" s="135"/>
      <c r="B84" s="125"/>
      <c r="C84" s="128"/>
      <c r="D84" s="139"/>
      <c r="E84" s="140"/>
      <c r="F84" s="122"/>
    </row>
    <row r="85" spans="1:6" s="188" customFormat="1" ht="25.5" x14ac:dyDescent="0.2">
      <c r="A85" s="135" t="s">
        <v>329</v>
      </c>
      <c r="B85" s="125" t="s">
        <v>607</v>
      </c>
      <c r="C85" s="128"/>
      <c r="D85" s="139"/>
      <c r="E85" s="140"/>
      <c r="F85" s="122"/>
    </row>
    <row r="86" spans="1:6" s="188" customFormat="1" ht="51" x14ac:dyDescent="0.2">
      <c r="A86" s="135"/>
      <c r="B86" s="125" t="s">
        <v>608</v>
      </c>
      <c r="C86" s="128"/>
      <c r="D86" s="139"/>
      <c r="E86" s="140"/>
      <c r="F86" s="122"/>
    </row>
    <row r="87" spans="1:6" s="188" customFormat="1" ht="51" x14ac:dyDescent="0.2">
      <c r="A87" s="135"/>
      <c r="B87" s="125" t="s">
        <v>609</v>
      </c>
      <c r="C87" s="128"/>
      <c r="D87" s="139"/>
      <c r="E87" s="140"/>
      <c r="F87" s="122"/>
    </row>
    <row r="88" spans="1:6" s="188" customFormat="1" ht="63.75" x14ac:dyDescent="0.2">
      <c r="A88" s="135"/>
      <c r="B88" s="125" t="s">
        <v>610</v>
      </c>
      <c r="C88" s="128"/>
      <c r="D88" s="139"/>
      <c r="E88" s="140"/>
      <c r="F88" s="122"/>
    </row>
    <row r="89" spans="1:6" s="188" customFormat="1" ht="25.5" x14ac:dyDescent="0.2">
      <c r="A89" s="135"/>
      <c r="B89" s="125" t="s">
        <v>611</v>
      </c>
      <c r="C89" s="128"/>
      <c r="D89" s="139"/>
      <c r="E89" s="140"/>
      <c r="F89" s="122"/>
    </row>
    <row r="90" spans="1:6" s="188" customFormat="1" ht="25.5" x14ac:dyDescent="0.2">
      <c r="A90" s="135"/>
      <c r="B90" s="125" t="s">
        <v>612</v>
      </c>
      <c r="C90" s="128"/>
      <c r="D90" s="139"/>
      <c r="E90" s="140"/>
      <c r="F90" s="122"/>
    </row>
    <row r="91" spans="1:6" s="188" customFormat="1" x14ac:dyDescent="0.2">
      <c r="A91" s="135"/>
      <c r="B91" s="125" t="s">
        <v>613</v>
      </c>
      <c r="C91" s="128" t="s">
        <v>133</v>
      </c>
      <c r="D91" s="139">
        <v>1</v>
      </c>
      <c r="E91" s="140"/>
      <c r="F91" s="122">
        <f>+E91*D91</f>
        <v>0</v>
      </c>
    </row>
    <row r="92" spans="1:6" s="188" customFormat="1" x14ac:dyDescent="0.2">
      <c r="A92" s="135"/>
      <c r="B92" s="125"/>
      <c r="C92" s="128"/>
      <c r="D92" s="139"/>
      <c r="E92" s="140"/>
      <c r="F92" s="122"/>
    </row>
    <row r="93" spans="1:6" s="188" customFormat="1" x14ac:dyDescent="0.2">
      <c r="A93" s="135"/>
      <c r="B93" s="125"/>
      <c r="C93" s="128"/>
      <c r="D93" s="139"/>
      <c r="E93" s="140"/>
      <c r="F93" s="122"/>
    </row>
    <row r="94" spans="1:6" s="188" customFormat="1" ht="63.75" x14ac:dyDescent="0.2">
      <c r="A94" s="135" t="s">
        <v>333</v>
      </c>
      <c r="B94" s="243" t="s">
        <v>614</v>
      </c>
      <c r="C94" s="126"/>
      <c r="D94" s="126"/>
      <c r="E94" s="146"/>
      <c r="F94" s="126"/>
    </row>
    <row r="95" spans="1:6" s="212" customFormat="1" x14ac:dyDescent="0.2">
      <c r="A95" s="135"/>
      <c r="B95" s="125" t="s">
        <v>615</v>
      </c>
      <c r="C95" s="128" t="s">
        <v>133</v>
      </c>
      <c r="D95" s="139">
        <v>1</v>
      </c>
      <c r="E95" s="140"/>
      <c r="F95" s="122">
        <f>+E95*D95</f>
        <v>0</v>
      </c>
    </row>
    <row r="96" spans="1:6" s="212" customFormat="1" x14ac:dyDescent="0.2">
      <c r="A96" s="135"/>
      <c r="B96" s="125"/>
      <c r="C96" s="128"/>
      <c r="D96" s="139"/>
      <c r="E96" s="140"/>
      <c r="F96" s="122"/>
    </row>
    <row r="97" spans="1:6" s="212" customFormat="1" x14ac:dyDescent="0.2">
      <c r="A97" s="135"/>
      <c r="B97" s="125"/>
      <c r="C97" s="128"/>
      <c r="D97" s="139"/>
      <c r="E97" s="140"/>
      <c r="F97" s="122"/>
    </row>
    <row r="98" spans="1:6" s="233" customFormat="1" ht="25.5" x14ac:dyDescent="0.2">
      <c r="A98" s="124" t="s">
        <v>339</v>
      </c>
      <c r="B98" s="125" t="s">
        <v>616</v>
      </c>
      <c r="C98" s="231"/>
      <c r="D98" s="139"/>
      <c r="E98" s="140"/>
      <c r="F98" s="139"/>
    </row>
    <row r="99" spans="1:6" s="233" customFormat="1" ht="25.5" x14ac:dyDescent="0.2">
      <c r="A99" s="124"/>
      <c r="B99" s="125" t="s">
        <v>617</v>
      </c>
      <c r="C99" s="231"/>
      <c r="D99" s="139"/>
      <c r="E99" s="140"/>
      <c r="F99" s="139"/>
    </row>
    <row r="100" spans="1:6" s="233" customFormat="1" x14ac:dyDescent="0.2">
      <c r="A100" s="124"/>
      <c r="B100" s="125" t="s">
        <v>618</v>
      </c>
      <c r="C100" s="231" t="s">
        <v>313</v>
      </c>
      <c r="D100" s="139">
        <v>17.36</v>
      </c>
      <c r="E100" s="140"/>
      <c r="F100" s="122">
        <f>+E100*D100</f>
        <v>0</v>
      </c>
    </row>
    <row r="101" spans="1:6" s="188" customFormat="1" x14ac:dyDescent="0.2">
      <c r="A101" s="124"/>
      <c r="B101" s="125"/>
      <c r="C101" s="231"/>
      <c r="D101" s="139"/>
      <c r="E101" s="140"/>
      <c r="F101" s="139"/>
    </row>
    <row r="102" spans="1:6" s="188" customFormat="1" x14ac:dyDescent="0.2">
      <c r="A102" s="124"/>
      <c r="B102" s="125"/>
      <c r="C102" s="231"/>
      <c r="D102" s="139"/>
      <c r="E102" s="140"/>
      <c r="F102" s="139"/>
    </row>
    <row r="103" spans="1:6" s="212" customFormat="1" ht="114.75" x14ac:dyDescent="0.2">
      <c r="A103" s="135" t="s">
        <v>344</v>
      </c>
      <c r="B103" s="125" t="s">
        <v>619</v>
      </c>
      <c r="C103" s="128" t="s">
        <v>133</v>
      </c>
      <c r="D103" s="139">
        <v>1</v>
      </c>
      <c r="E103" s="140"/>
      <c r="F103" s="122">
        <f>+E103*D103</f>
        <v>0</v>
      </c>
    </row>
    <row r="104" spans="1:6" s="212" customFormat="1" x14ac:dyDescent="0.2">
      <c r="A104" s="135"/>
      <c r="B104" s="125"/>
      <c r="C104" s="128"/>
      <c r="D104" s="139"/>
      <c r="E104" s="140"/>
      <c r="F104" s="122"/>
    </row>
    <row r="105" spans="1:6" s="212" customFormat="1" x14ac:dyDescent="0.2">
      <c r="A105" s="135"/>
      <c r="B105" s="125"/>
      <c r="C105" s="128"/>
      <c r="D105" s="139"/>
      <c r="E105" s="140"/>
      <c r="F105" s="122"/>
    </row>
    <row r="106" spans="1:6" s="212" customFormat="1" ht="63.75" x14ac:dyDescent="0.2">
      <c r="A106" s="135" t="s">
        <v>347</v>
      </c>
      <c r="B106" s="125" t="s">
        <v>620</v>
      </c>
      <c r="C106" s="126"/>
      <c r="D106" s="126"/>
      <c r="E106" s="146"/>
      <c r="F106" s="126"/>
    </row>
    <row r="107" spans="1:6" s="212" customFormat="1" ht="25.5" x14ac:dyDescent="0.2">
      <c r="A107" s="135"/>
      <c r="B107" s="125" t="s">
        <v>621</v>
      </c>
      <c r="C107" s="128" t="s">
        <v>313</v>
      </c>
      <c r="D107" s="139">
        <v>12.52</v>
      </c>
      <c r="E107" s="140"/>
      <c r="F107" s="122">
        <f>+E107*D107</f>
        <v>0</v>
      </c>
    </row>
    <row r="108" spans="1:6" s="212" customFormat="1" ht="25.5" x14ac:dyDescent="0.2">
      <c r="A108" s="135"/>
      <c r="B108" s="125" t="s">
        <v>622</v>
      </c>
      <c r="C108" s="128" t="s">
        <v>313</v>
      </c>
      <c r="D108" s="139">
        <v>6</v>
      </c>
      <c r="E108" s="140"/>
      <c r="F108" s="122">
        <f>+E108*D108</f>
        <v>0</v>
      </c>
    </row>
    <row r="109" spans="1:6" s="212" customFormat="1" x14ac:dyDescent="0.2">
      <c r="A109" s="135"/>
      <c r="B109" s="125"/>
      <c r="C109" s="128"/>
      <c r="D109" s="139"/>
      <c r="E109" s="140"/>
      <c r="F109" s="122"/>
    </row>
    <row r="110" spans="1:6" s="233" customFormat="1" ht="38.25" x14ac:dyDescent="0.2">
      <c r="A110" s="124" t="s">
        <v>356</v>
      </c>
      <c r="B110" s="125" t="s">
        <v>623</v>
      </c>
      <c r="C110" s="231"/>
      <c r="D110" s="139"/>
      <c r="E110" s="140"/>
      <c r="F110" s="139"/>
    </row>
    <row r="111" spans="1:6" s="233" customFormat="1" ht="38.25" x14ac:dyDescent="0.2">
      <c r="A111" s="124"/>
      <c r="B111" s="125" t="s">
        <v>624</v>
      </c>
      <c r="C111" s="231"/>
      <c r="D111" s="139"/>
      <c r="E111" s="140"/>
      <c r="F111" s="139"/>
    </row>
    <row r="112" spans="1:6" s="233" customFormat="1" x14ac:dyDescent="0.2">
      <c r="A112" s="124"/>
      <c r="B112" s="125" t="s">
        <v>342</v>
      </c>
      <c r="C112" s="231" t="s">
        <v>313</v>
      </c>
      <c r="D112" s="139">
        <v>39.75</v>
      </c>
      <c r="E112" s="140"/>
      <c r="F112" s="122">
        <f>+E112*D112</f>
        <v>0</v>
      </c>
    </row>
    <row r="113" spans="1:6" s="233" customFormat="1" x14ac:dyDescent="0.2">
      <c r="A113" s="124"/>
      <c r="B113" s="125"/>
      <c r="C113" s="231"/>
      <c r="D113" s="139"/>
      <c r="E113" s="140"/>
      <c r="F113" s="139"/>
    </row>
    <row r="114" spans="1:6" s="233" customFormat="1" x14ac:dyDescent="0.2">
      <c r="A114" s="124"/>
      <c r="B114" s="125"/>
      <c r="C114" s="231"/>
      <c r="D114" s="139"/>
      <c r="E114" s="140"/>
      <c r="F114" s="139"/>
    </row>
    <row r="115" spans="1:6" s="188" customFormat="1" ht="25.5" x14ac:dyDescent="0.2">
      <c r="A115" s="124" t="s">
        <v>358</v>
      </c>
      <c r="B115" s="125" t="s">
        <v>625</v>
      </c>
      <c r="C115" s="231"/>
      <c r="D115" s="139"/>
      <c r="E115" s="140"/>
      <c r="F115" s="139"/>
    </row>
    <row r="116" spans="1:6" s="188" customFormat="1" ht="25.5" x14ac:dyDescent="0.2">
      <c r="A116" s="124"/>
      <c r="B116" s="125" t="s">
        <v>626</v>
      </c>
      <c r="C116" s="231"/>
      <c r="D116" s="139"/>
      <c r="E116" s="140"/>
      <c r="F116" s="139"/>
    </row>
    <row r="117" spans="1:6" s="188" customFormat="1" ht="25.5" x14ac:dyDescent="0.2">
      <c r="A117" s="124"/>
      <c r="B117" s="125" t="s">
        <v>627</v>
      </c>
      <c r="C117" s="231"/>
      <c r="D117" s="139"/>
      <c r="E117" s="140"/>
      <c r="F117" s="139"/>
    </row>
    <row r="118" spans="1:6" s="188" customFormat="1" x14ac:dyDescent="0.2">
      <c r="A118" s="124"/>
      <c r="B118" s="125" t="s">
        <v>628</v>
      </c>
      <c r="C118" s="231" t="s">
        <v>313</v>
      </c>
      <c r="D118" s="139">
        <v>4.3</v>
      </c>
      <c r="E118" s="140"/>
      <c r="F118" s="122">
        <f>+E118*D118</f>
        <v>0</v>
      </c>
    </row>
    <row r="119" spans="1:6" s="188" customFormat="1" x14ac:dyDescent="0.2">
      <c r="A119" s="124"/>
      <c r="B119" s="125"/>
      <c r="C119" s="231"/>
      <c r="D119" s="139"/>
      <c r="E119" s="140"/>
      <c r="F119" s="139"/>
    </row>
    <row r="120" spans="1:6" s="188" customFormat="1" x14ac:dyDescent="0.2">
      <c r="A120" s="124"/>
      <c r="B120" s="125"/>
      <c r="C120" s="231"/>
      <c r="D120" s="139"/>
      <c r="E120" s="140"/>
      <c r="F120" s="139"/>
    </row>
    <row r="121" spans="1:6" s="188" customFormat="1" ht="38.25" x14ac:dyDescent="0.2">
      <c r="A121" s="124" t="s">
        <v>369</v>
      </c>
      <c r="B121" s="125" t="s">
        <v>629</v>
      </c>
      <c r="C121" s="231"/>
      <c r="D121" s="139"/>
      <c r="E121" s="140"/>
      <c r="F121" s="139"/>
    </row>
    <row r="122" spans="1:6" s="188" customFormat="1" ht="38.25" x14ac:dyDescent="0.2">
      <c r="A122" s="124"/>
      <c r="B122" s="125" t="s">
        <v>630</v>
      </c>
      <c r="C122" s="231"/>
      <c r="D122" s="139"/>
      <c r="E122" s="140"/>
      <c r="F122" s="139"/>
    </row>
    <row r="123" spans="1:6" s="188" customFormat="1" ht="25.5" x14ac:dyDescent="0.2">
      <c r="A123" s="124"/>
      <c r="B123" s="125" t="s">
        <v>627</v>
      </c>
      <c r="C123" s="231"/>
      <c r="D123" s="139"/>
      <c r="E123" s="140"/>
      <c r="F123" s="139"/>
    </row>
    <row r="124" spans="1:6" s="188" customFormat="1" x14ac:dyDescent="0.2">
      <c r="A124" s="124"/>
      <c r="B124" s="125" t="s">
        <v>631</v>
      </c>
      <c r="C124" s="231" t="s">
        <v>313</v>
      </c>
      <c r="D124" s="139">
        <v>1.6</v>
      </c>
      <c r="E124" s="140"/>
      <c r="F124" s="122">
        <f>+E124*D124</f>
        <v>0</v>
      </c>
    </row>
    <row r="125" spans="1:6" s="188" customFormat="1" x14ac:dyDescent="0.2">
      <c r="A125" s="124"/>
      <c r="B125" s="125"/>
      <c r="C125" s="231"/>
      <c r="D125" s="139"/>
      <c r="E125" s="140"/>
      <c r="F125" s="139"/>
    </row>
    <row r="126" spans="1:6" s="188" customFormat="1" x14ac:dyDescent="0.2">
      <c r="A126" s="124"/>
      <c r="B126" s="125"/>
      <c r="C126" s="231"/>
      <c r="D126" s="139"/>
      <c r="E126" s="140"/>
      <c r="F126" s="139"/>
    </row>
    <row r="127" spans="1:6" s="233" customFormat="1" ht="38.25" x14ac:dyDescent="0.2">
      <c r="A127" s="124" t="s">
        <v>371</v>
      </c>
      <c r="B127" s="125" t="s">
        <v>632</v>
      </c>
      <c r="C127" s="231"/>
      <c r="D127" s="139"/>
      <c r="E127" s="140"/>
      <c r="F127" s="139"/>
    </row>
    <row r="128" spans="1:6" s="233" customFormat="1" ht="38.25" x14ac:dyDescent="0.2">
      <c r="A128" s="124"/>
      <c r="B128" s="125" t="s">
        <v>633</v>
      </c>
      <c r="C128" s="231"/>
      <c r="D128" s="139"/>
      <c r="E128" s="140"/>
      <c r="F128" s="139"/>
    </row>
    <row r="129" spans="1:6" s="233" customFormat="1" ht="38.25" x14ac:dyDescent="0.2">
      <c r="A129" s="124"/>
      <c r="B129" s="125" t="s">
        <v>634</v>
      </c>
      <c r="C129" s="231" t="s">
        <v>133</v>
      </c>
      <c r="D129" s="139">
        <v>1</v>
      </c>
      <c r="E129" s="140"/>
      <c r="F129" s="122">
        <f>+E129*D129</f>
        <v>0</v>
      </c>
    </row>
    <row r="130" spans="1:6" s="233" customFormat="1" x14ac:dyDescent="0.2">
      <c r="A130" s="124"/>
      <c r="B130" s="125"/>
      <c r="C130" s="231"/>
      <c r="D130" s="139"/>
      <c r="E130" s="140"/>
      <c r="F130" s="139"/>
    </row>
    <row r="131" spans="1:6" s="233" customFormat="1" x14ac:dyDescent="0.2">
      <c r="A131" s="124"/>
      <c r="B131" s="125"/>
      <c r="C131" s="231"/>
      <c r="D131" s="139"/>
      <c r="E131" s="140"/>
      <c r="F131" s="139"/>
    </row>
    <row r="132" spans="1:6" s="233" customFormat="1" ht="76.5" x14ac:dyDescent="0.2">
      <c r="A132" s="124" t="s">
        <v>373</v>
      </c>
      <c r="B132" s="125" t="s">
        <v>635</v>
      </c>
      <c r="C132" s="231"/>
      <c r="D132" s="139"/>
      <c r="E132" s="140"/>
      <c r="F132" s="139"/>
    </row>
    <row r="133" spans="1:6" s="233" customFormat="1" x14ac:dyDescent="0.2">
      <c r="A133" s="124"/>
      <c r="B133" s="125" t="s">
        <v>636</v>
      </c>
      <c r="C133" s="231" t="s">
        <v>313</v>
      </c>
      <c r="D133" s="139">
        <v>25.88</v>
      </c>
      <c r="E133" s="140"/>
      <c r="F133" s="122">
        <f>+E133*D133</f>
        <v>0</v>
      </c>
    </row>
    <row r="134" spans="1:6" s="233" customFormat="1" x14ac:dyDescent="0.2">
      <c r="A134" s="124"/>
      <c r="B134" s="125"/>
      <c r="C134" s="231"/>
      <c r="D134" s="139"/>
      <c r="E134" s="140"/>
      <c r="F134" s="139"/>
    </row>
    <row r="135" spans="1:6" s="188" customFormat="1" x14ac:dyDescent="0.2">
      <c r="A135" s="135"/>
      <c r="B135" s="125"/>
      <c r="C135" s="128"/>
      <c r="D135" s="139"/>
      <c r="E135" s="140"/>
      <c r="F135" s="139"/>
    </row>
    <row r="136" spans="1:6" s="233" customFormat="1" ht="38.25" x14ac:dyDescent="0.2">
      <c r="A136" s="135" t="s">
        <v>376</v>
      </c>
      <c r="B136" s="125" t="s">
        <v>637</v>
      </c>
      <c r="C136" s="128"/>
      <c r="D136" s="139"/>
      <c r="E136" s="140"/>
      <c r="F136" s="139"/>
    </row>
    <row r="137" spans="1:6" s="233" customFormat="1" ht="25.5" x14ac:dyDescent="0.2">
      <c r="A137" s="135"/>
      <c r="B137" s="125" t="s">
        <v>638</v>
      </c>
      <c r="C137" s="128"/>
      <c r="D137" s="139"/>
      <c r="E137" s="140"/>
      <c r="F137" s="139"/>
    </row>
    <row r="138" spans="1:6" s="233" customFormat="1" x14ac:dyDescent="0.2">
      <c r="A138" s="135"/>
      <c r="B138" s="125" t="s">
        <v>639</v>
      </c>
      <c r="C138" s="128"/>
      <c r="D138" s="139"/>
      <c r="E138" s="140"/>
      <c r="F138" s="139"/>
    </row>
    <row r="139" spans="1:6" s="233" customFormat="1" ht="25.5" x14ac:dyDescent="0.2">
      <c r="A139" s="135"/>
      <c r="B139" s="125" t="s">
        <v>640</v>
      </c>
      <c r="C139" s="128"/>
      <c r="D139" s="139"/>
      <c r="E139" s="140"/>
      <c r="F139" s="139"/>
    </row>
    <row r="140" spans="1:6" s="233" customFormat="1" x14ac:dyDescent="0.2">
      <c r="A140" s="135"/>
      <c r="B140" s="125" t="s">
        <v>342</v>
      </c>
      <c r="C140" s="128" t="s">
        <v>313</v>
      </c>
      <c r="D140" s="139">
        <v>3.15</v>
      </c>
      <c r="E140" s="140"/>
      <c r="F140" s="122">
        <f>+E140*D140</f>
        <v>0</v>
      </c>
    </row>
    <row r="141" spans="1:6" s="233" customFormat="1" x14ac:dyDescent="0.2">
      <c r="A141" s="135"/>
      <c r="B141" s="125"/>
      <c r="C141" s="128"/>
      <c r="D141" s="139"/>
      <c r="E141" s="140"/>
      <c r="F141" s="139"/>
    </row>
    <row r="142" spans="1:6" s="188" customFormat="1" x14ac:dyDescent="0.2">
      <c r="A142" s="135"/>
      <c r="B142" s="125"/>
      <c r="C142" s="128"/>
      <c r="D142" s="139"/>
      <c r="E142" s="140"/>
      <c r="F142" s="139"/>
    </row>
    <row r="143" spans="1:6" s="233" customFormat="1" ht="38.25" x14ac:dyDescent="0.2">
      <c r="A143" s="135" t="s">
        <v>378</v>
      </c>
      <c r="B143" s="125" t="s">
        <v>641</v>
      </c>
      <c r="C143" s="128"/>
      <c r="D143" s="139"/>
      <c r="E143" s="140"/>
      <c r="F143" s="139"/>
    </row>
    <row r="144" spans="1:6" s="233" customFormat="1" ht="89.25" x14ac:dyDescent="0.2">
      <c r="A144" s="135"/>
      <c r="B144" s="125" t="s">
        <v>642</v>
      </c>
      <c r="C144" s="128"/>
      <c r="D144" s="139"/>
      <c r="E144" s="140"/>
      <c r="F144" s="139"/>
    </row>
    <row r="145" spans="1:6" s="233" customFormat="1" x14ac:dyDescent="0.2">
      <c r="A145" s="135"/>
      <c r="B145" s="125" t="s">
        <v>342</v>
      </c>
      <c r="C145" s="128" t="s">
        <v>313</v>
      </c>
      <c r="D145" s="139">
        <v>3.15</v>
      </c>
      <c r="E145" s="140"/>
      <c r="F145" s="122">
        <f>+E145*D145</f>
        <v>0</v>
      </c>
    </row>
    <row r="146" spans="1:6" s="188" customFormat="1" x14ac:dyDescent="0.2">
      <c r="A146" s="135"/>
      <c r="B146" s="125"/>
      <c r="C146" s="128"/>
      <c r="D146" s="139"/>
      <c r="E146" s="140"/>
      <c r="F146" s="139"/>
    </row>
    <row r="147" spans="1:6" s="233" customFormat="1" x14ac:dyDescent="0.2">
      <c r="A147" s="135"/>
      <c r="B147" s="125"/>
      <c r="C147" s="128"/>
      <c r="D147" s="139"/>
      <c r="E147" s="140"/>
      <c r="F147" s="139"/>
    </row>
    <row r="148" spans="1:6" s="233" customFormat="1" ht="76.5" x14ac:dyDescent="0.2">
      <c r="A148" s="135" t="s">
        <v>382</v>
      </c>
      <c r="B148" s="125" t="s">
        <v>643</v>
      </c>
      <c r="C148" s="126"/>
      <c r="D148" s="126"/>
      <c r="E148" s="146"/>
      <c r="F148" s="126"/>
    </row>
    <row r="149" spans="1:6" s="233" customFormat="1" x14ac:dyDescent="0.2">
      <c r="A149" s="135"/>
      <c r="B149" s="125" t="s">
        <v>644</v>
      </c>
      <c r="C149" s="128" t="s">
        <v>133</v>
      </c>
      <c r="D149" s="139">
        <v>1</v>
      </c>
      <c r="E149" s="140"/>
      <c r="F149" s="122">
        <f>+E149*D149</f>
        <v>0</v>
      </c>
    </row>
    <row r="150" spans="1:6" s="188" customFormat="1" x14ac:dyDescent="0.2">
      <c r="A150" s="124"/>
      <c r="B150" s="125"/>
      <c r="C150" s="231"/>
      <c r="D150" s="139"/>
      <c r="E150" s="140"/>
      <c r="F150" s="139"/>
    </row>
    <row r="151" spans="1:6" s="188" customFormat="1" ht="76.5" x14ac:dyDescent="0.2">
      <c r="A151" s="124" t="s">
        <v>433</v>
      </c>
      <c r="B151" s="125" t="s">
        <v>645</v>
      </c>
      <c r="C151" s="231"/>
      <c r="D151" s="139"/>
      <c r="E151" s="140"/>
      <c r="F151" s="139"/>
    </row>
    <row r="152" spans="1:6" s="188" customFormat="1" x14ac:dyDescent="0.2">
      <c r="A152" s="124"/>
      <c r="B152" s="125" t="s">
        <v>646</v>
      </c>
      <c r="C152" s="128" t="s">
        <v>133</v>
      </c>
      <c r="D152" s="139">
        <v>3</v>
      </c>
      <c r="E152" s="140"/>
      <c r="F152" s="122">
        <f>+E152*D152</f>
        <v>0</v>
      </c>
    </row>
    <row r="153" spans="1:6" s="188" customFormat="1" x14ac:dyDescent="0.2">
      <c r="A153" s="124"/>
      <c r="B153" s="243" t="s">
        <v>647</v>
      </c>
      <c r="C153" s="128" t="s">
        <v>133</v>
      </c>
      <c r="D153" s="139">
        <v>1</v>
      </c>
      <c r="E153" s="140"/>
      <c r="F153" s="122">
        <f>+E153*D153</f>
        <v>0</v>
      </c>
    </row>
    <row r="154" spans="1:6" s="188" customFormat="1" x14ac:dyDescent="0.2">
      <c r="A154" s="124"/>
      <c r="B154" s="243" t="s">
        <v>648</v>
      </c>
      <c r="C154" s="128" t="s">
        <v>133</v>
      </c>
      <c r="D154" s="139">
        <v>2</v>
      </c>
      <c r="E154" s="140"/>
      <c r="F154" s="122">
        <f>+E154*D154</f>
        <v>0</v>
      </c>
    </row>
    <row r="155" spans="1:6" s="188" customFormat="1" x14ac:dyDescent="0.2">
      <c r="A155" s="124"/>
      <c r="B155" s="125" t="s">
        <v>649</v>
      </c>
      <c r="C155" s="128" t="s">
        <v>133</v>
      </c>
      <c r="D155" s="139">
        <v>1</v>
      </c>
      <c r="E155" s="140"/>
      <c r="F155" s="122">
        <f>+E155*D155</f>
        <v>0</v>
      </c>
    </row>
    <row r="156" spans="1:6" s="188" customFormat="1" x14ac:dyDescent="0.2">
      <c r="A156" s="124"/>
      <c r="B156" s="243" t="s">
        <v>650</v>
      </c>
      <c r="C156" s="128" t="s">
        <v>133</v>
      </c>
      <c r="D156" s="139">
        <v>1</v>
      </c>
      <c r="E156" s="140"/>
      <c r="F156" s="122">
        <f>+E156*D156</f>
        <v>0</v>
      </c>
    </row>
    <row r="157" spans="1:6" s="188" customFormat="1" x14ac:dyDescent="0.2">
      <c r="A157" s="124"/>
      <c r="B157" s="125"/>
      <c r="C157" s="231"/>
      <c r="D157" s="139"/>
      <c r="E157" s="140"/>
      <c r="F157" s="139"/>
    </row>
    <row r="158" spans="1:6" s="188" customFormat="1" ht="89.25" x14ac:dyDescent="0.2">
      <c r="A158" s="124" t="s">
        <v>435</v>
      </c>
      <c r="B158" s="125" t="s">
        <v>651</v>
      </c>
      <c r="C158" s="231"/>
      <c r="D158" s="139"/>
      <c r="E158" s="140"/>
      <c r="F158" s="139"/>
    </row>
    <row r="159" spans="1:6" s="188" customFormat="1" x14ac:dyDescent="0.2">
      <c r="A159" s="124"/>
      <c r="B159" s="125" t="s">
        <v>652</v>
      </c>
      <c r="C159" s="128" t="s">
        <v>133</v>
      </c>
      <c r="D159" s="139">
        <v>1</v>
      </c>
      <c r="E159" s="140"/>
      <c r="F159" s="122">
        <f>+E159*D159</f>
        <v>0</v>
      </c>
    </row>
    <row r="160" spans="1:6" s="188" customFormat="1" x14ac:dyDescent="0.2">
      <c r="A160" s="124"/>
      <c r="B160" s="125" t="s">
        <v>653</v>
      </c>
      <c r="C160" s="128" t="s">
        <v>133</v>
      </c>
      <c r="D160" s="139">
        <v>1</v>
      </c>
      <c r="E160" s="140"/>
      <c r="F160" s="122">
        <f>+E160*D160</f>
        <v>0</v>
      </c>
    </row>
    <row r="161" spans="1:6" s="188" customFormat="1" x14ac:dyDescent="0.2">
      <c r="A161" s="124"/>
      <c r="B161" s="125" t="s">
        <v>654</v>
      </c>
      <c r="C161" s="128" t="s">
        <v>133</v>
      </c>
      <c r="D161" s="139">
        <v>1</v>
      </c>
      <c r="E161" s="140"/>
      <c r="F161" s="122">
        <f>+E161*D161</f>
        <v>0</v>
      </c>
    </row>
    <row r="162" spans="1:6" s="188" customFormat="1" x14ac:dyDescent="0.2">
      <c r="A162" s="124"/>
      <c r="B162" s="125" t="s">
        <v>655</v>
      </c>
      <c r="C162" s="128" t="s">
        <v>133</v>
      </c>
      <c r="D162" s="139">
        <v>1</v>
      </c>
      <c r="E162" s="140"/>
      <c r="F162" s="122">
        <f>+E162*D162</f>
        <v>0</v>
      </c>
    </row>
    <row r="163" spans="1:6" s="188" customFormat="1" x14ac:dyDescent="0.2">
      <c r="A163" s="124"/>
      <c r="B163" s="125" t="s">
        <v>656</v>
      </c>
      <c r="C163" s="128" t="s">
        <v>133</v>
      </c>
      <c r="D163" s="139">
        <v>1</v>
      </c>
      <c r="E163" s="140"/>
      <c r="F163" s="122">
        <f>+E163*D163</f>
        <v>0</v>
      </c>
    </row>
    <row r="164" spans="1:6" s="188" customFormat="1" x14ac:dyDescent="0.2">
      <c r="A164" s="124"/>
      <c r="B164" s="125"/>
      <c r="C164" s="231"/>
      <c r="D164" s="139"/>
      <c r="E164" s="140"/>
      <c r="F164" s="139"/>
    </row>
    <row r="165" spans="1:6" s="188" customFormat="1" ht="38.25" x14ac:dyDescent="0.2">
      <c r="A165" s="124" t="s">
        <v>439</v>
      </c>
      <c r="B165" s="125" t="s">
        <v>657</v>
      </c>
      <c r="C165" s="128" t="s">
        <v>133</v>
      </c>
      <c r="D165" s="139">
        <v>3</v>
      </c>
      <c r="E165" s="140"/>
      <c r="F165" s="122">
        <f>+E165*D165</f>
        <v>0</v>
      </c>
    </row>
    <row r="166" spans="1:6" s="188" customFormat="1" x14ac:dyDescent="0.2">
      <c r="A166" s="124"/>
      <c r="B166" s="125"/>
      <c r="C166" s="231"/>
      <c r="D166" s="139"/>
      <c r="E166" s="140"/>
      <c r="F166" s="139"/>
    </row>
    <row r="167" spans="1:6" s="188" customFormat="1" ht="127.5" x14ac:dyDescent="0.2">
      <c r="A167" s="124" t="s">
        <v>441</v>
      </c>
      <c r="B167" s="125" t="s">
        <v>658</v>
      </c>
      <c r="C167" s="128" t="s">
        <v>133</v>
      </c>
      <c r="D167" s="139">
        <v>1</v>
      </c>
      <c r="E167" s="140"/>
      <c r="F167" s="122">
        <f>+E167*D167</f>
        <v>0</v>
      </c>
    </row>
    <row r="168" spans="1:6" s="188" customFormat="1" x14ac:dyDescent="0.2">
      <c r="A168" s="124"/>
      <c r="B168" s="125"/>
      <c r="C168" s="231"/>
      <c r="D168" s="139"/>
      <c r="E168" s="140"/>
      <c r="F168" s="139"/>
    </row>
    <row r="169" spans="1:6" s="188" customFormat="1" ht="140.25" x14ac:dyDescent="0.2">
      <c r="A169" s="124" t="s">
        <v>659</v>
      </c>
      <c r="B169" s="125" t="s">
        <v>660</v>
      </c>
      <c r="C169" s="128" t="s">
        <v>133</v>
      </c>
      <c r="D169" s="139">
        <v>1</v>
      </c>
      <c r="E169" s="140"/>
      <c r="F169" s="122">
        <f>+E169*D169</f>
        <v>0</v>
      </c>
    </row>
    <row r="170" spans="1:6" s="188" customFormat="1" x14ac:dyDescent="0.2">
      <c r="A170" s="268"/>
      <c r="B170" s="343"/>
      <c r="C170" s="270"/>
      <c r="D170" s="272"/>
      <c r="E170" s="272"/>
      <c r="F170" s="272"/>
    </row>
    <row r="171" spans="1:6" s="188" customFormat="1" x14ac:dyDescent="0.2">
      <c r="A171" s="289"/>
      <c r="B171" s="324"/>
      <c r="C171" s="325"/>
      <c r="D171" s="223"/>
      <c r="E171" s="223"/>
      <c r="F171" s="223"/>
    </row>
    <row r="172" spans="1:6" s="188" customFormat="1" x14ac:dyDescent="0.2">
      <c r="A172" s="326"/>
      <c r="B172" s="279" t="s">
        <v>661</v>
      </c>
      <c r="C172" s="327"/>
      <c r="D172" s="282"/>
      <c r="E172" s="282"/>
      <c r="F172" s="283">
        <f>SUM(F5:F169)</f>
        <v>0</v>
      </c>
    </row>
  </sheetData>
  <sheetProtection algorithmName="SHA-512" hashValue="YNEF8j73/6zX8/Sgi8ndMsH7h90AzTuqICkqejn1eOoqqw+FmoupTTVQtgY7M9JqFzcB5qyNhXrqLI0s65Se0w==" saltValue="kl9rbuHC5WpXcwg4rJ1p6A=="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2"/>
  <sheetViews>
    <sheetView view="pageBreakPreview" zoomScale="110" zoomScaleNormal="100" zoomScalePageLayoutView="110" workbookViewId="0">
      <selection activeCell="B110" sqref="B110"/>
    </sheetView>
  </sheetViews>
  <sheetFormatPr defaultRowHeight="12.75" x14ac:dyDescent="0.2"/>
  <cols>
    <col min="1" max="1" width="4.7109375" style="308" customWidth="1"/>
    <col min="2" max="2" width="36.28515625" style="185" customWidth="1"/>
    <col min="3" max="3" width="5.42578125" style="188" customWidth="1"/>
    <col min="4" max="4" width="10.5703125" style="291" customWidth="1"/>
    <col min="5" max="5" width="14.28515625" style="291" customWidth="1"/>
    <col min="6" max="6" width="14" style="291" customWidth="1"/>
    <col min="7" max="7" width="86.7109375" style="188" customWidth="1"/>
    <col min="8" max="257" width="9.140625" style="188" customWidth="1"/>
    <col min="258" max="1025" width="9.140625" style="3" customWidth="1"/>
  </cols>
  <sheetData>
    <row r="1" spans="1:6" s="186" customFormat="1" ht="25.5" x14ac:dyDescent="0.2">
      <c r="A1" s="329" t="s">
        <v>26</v>
      </c>
      <c r="B1" s="225" t="s">
        <v>662</v>
      </c>
      <c r="D1" s="344"/>
      <c r="E1" s="344"/>
      <c r="F1" s="344"/>
    </row>
    <row r="3" spans="1:6" s="188" customFormat="1" x14ac:dyDescent="0.2">
      <c r="A3" s="228"/>
      <c r="B3" s="345"/>
      <c r="C3" s="346"/>
      <c r="D3" s="347"/>
      <c r="E3" s="347"/>
      <c r="F3" s="347"/>
    </row>
    <row r="4" spans="1:6" s="191" customFormat="1" x14ac:dyDescent="0.2">
      <c r="A4" s="175"/>
      <c r="B4" s="348" t="s">
        <v>57</v>
      </c>
      <c r="C4" s="177" t="s">
        <v>58</v>
      </c>
      <c r="D4" s="178" t="s">
        <v>59</v>
      </c>
      <c r="E4" s="178" t="s">
        <v>60</v>
      </c>
      <c r="F4" s="178" t="s">
        <v>61</v>
      </c>
    </row>
    <row r="5" spans="1:6" s="188" customFormat="1" x14ac:dyDescent="0.2">
      <c r="A5" s="224"/>
      <c r="B5" s="331"/>
      <c r="C5" s="330"/>
      <c r="D5" s="227"/>
      <c r="E5" s="227"/>
      <c r="F5" s="223"/>
    </row>
    <row r="6" spans="1:6" s="188" customFormat="1" ht="63.75" x14ac:dyDescent="0.2">
      <c r="A6" s="224"/>
      <c r="B6" s="308" t="s">
        <v>663</v>
      </c>
      <c r="C6" s="330"/>
      <c r="D6" s="227"/>
      <c r="E6" s="227"/>
      <c r="F6" s="223"/>
    </row>
    <row r="7" spans="1:6" s="188" customFormat="1" x14ac:dyDescent="0.2">
      <c r="A7" s="224"/>
      <c r="B7" s="349"/>
      <c r="C7" s="330"/>
      <c r="D7" s="227"/>
      <c r="E7" s="227"/>
      <c r="F7" s="223"/>
    </row>
    <row r="8" spans="1:6" s="188" customFormat="1" ht="76.5" x14ac:dyDescent="0.2">
      <c r="A8" s="108" t="s">
        <v>122</v>
      </c>
      <c r="B8" s="308" t="s">
        <v>664</v>
      </c>
      <c r="C8" s="110"/>
      <c r="D8" s="112"/>
      <c r="E8" s="112"/>
      <c r="F8" s="139"/>
    </row>
    <row r="9" spans="1:6" s="188" customFormat="1" x14ac:dyDescent="0.2">
      <c r="A9" s="108"/>
      <c r="B9" s="129"/>
      <c r="C9" s="110"/>
      <c r="D9" s="112"/>
      <c r="E9" s="112"/>
      <c r="F9" s="139"/>
    </row>
    <row r="10" spans="1:6" s="188" customFormat="1" ht="25.5" x14ac:dyDescent="0.2">
      <c r="A10" s="108"/>
      <c r="B10" s="350" t="s">
        <v>665</v>
      </c>
      <c r="C10" s="110"/>
      <c r="D10" s="112"/>
      <c r="E10" s="112"/>
      <c r="F10" s="139"/>
    </row>
    <row r="11" spans="1:6" s="188" customFormat="1" x14ac:dyDescent="0.2">
      <c r="A11" s="108"/>
      <c r="B11" s="129"/>
      <c r="C11" s="110"/>
      <c r="D11" s="112"/>
      <c r="E11" s="112"/>
      <c r="F11" s="139"/>
    </row>
    <row r="12" spans="1:6" s="188" customFormat="1" ht="25.5" x14ac:dyDescent="0.2">
      <c r="A12" s="124"/>
      <c r="B12" s="351" t="s">
        <v>666</v>
      </c>
      <c r="C12" s="231"/>
      <c r="D12" s="139"/>
      <c r="E12" s="139"/>
      <c r="F12" s="139"/>
    </row>
    <row r="13" spans="1:6" s="188" customFormat="1" ht="25.5" x14ac:dyDescent="0.2">
      <c r="A13" s="124"/>
      <c r="B13" s="352" t="s">
        <v>667</v>
      </c>
      <c r="C13" s="231"/>
      <c r="D13" s="139"/>
      <c r="E13" s="139"/>
      <c r="F13" s="139"/>
    </row>
    <row r="14" spans="1:6" s="188" customFormat="1" ht="38.25" x14ac:dyDescent="0.2">
      <c r="A14" s="124"/>
      <c r="B14" s="352" t="s">
        <v>668</v>
      </c>
      <c r="C14" s="231"/>
      <c r="D14" s="139"/>
      <c r="E14" s="139"/>
      <c r="F14" s="139"/>
    </row>
    <row r="15" spans="1:6" s="188" customFormat="1" ht="38.25" x14ac:dyDescent="0.2">
      <c r="A15" s="124"/>
      <c r="B15" s="353" t="s">
        <v>669</v>
      </c>
      <c r="C15" s="231"/>
      <c r="D15" s="139"/>
      <c r="E15" s="139"/>
      <c r="F15" s="139"/>
    </row>
    <row r="16" spans="1:6" s="188" customFormat="1" x14ac:dyDescent="0.2">
      <c r="A16" s="124"/>
      <c r="B16" s="125"/>
      <c r="C16" s="231"/>
      <c r="D16" s="139"/>
      <c r="E16" s="139"/>
      <c r="F16" s="139"/>
    </row>
    <row r="17" spans="1:6" s="188" customFormat="1" x14ac:dyDescent="0.2">
      <c r="A17" s="108"/>
      <c r="B17" s="354"/>
      <c r="C17" s="110"/>
      <c r="D17" s="112"/>
      <c r="E17" s="112"/>
      <c r="F17" s="139"/>
    </row>
    <row r="18" spans="1:6" s="124" customFormat="1" x14ac:dyDescent="0.2">
      <c r="A18" s="124" t="s">
        <v>670</v>
      </c>
      <c r="B18" s="248" t="s">
        <v>671</v>
      </c>
      <c r="C18" s="266"/>
      <c r="D18" s="139"/>
      <c r="E18" s="139"/>
      <c r="F18" s="139"/>
    </row>
    <row r="19" spans="1:6" s="124" customFormat="1" x14ac:dyDescent="0.2">
      <c r="B19" s="129"/>
      <c r="C19" s="266"/>
      <c r="D19" s="139"/>
      <c r="E19" s="139"/>
      <c r="F19" s="139"/>
    </row>
    <row r="20" spans="1:6" s="188" customFormat="1" x14ac:dyDescent="0.2">
      <c r="A20" s="135" t="s">
        <v>139</v>
      </c>
      <c r="B20" s="248" t="s">
        <v>672</v>
      </c>
      <c r="C20" s="126"/>
      <c r="D20" s="130"/>
      <c r="E20" s="130"/>
      <c r="F20" s="130"/>
    </row>
    <row r="21" spans="1:6" s="188" customFormat="1" x14ac:dyDescent="0.2">
      <c r="A21" s="135"/>
      <c r="B21" s="129" t="s">
        <v>673</v>
      </c>
      <c r="C21" s="126"/>
      <c r="D21" s="130"/>
      <c r="E21" s="130"/>
      <c r="F21" s="130"/>
    </row>
    <row r="22" spans="1:6" s="188" customFormat="1" x14ac:dyDescent="0.2">
      <c r="A22" s="135"/>
      <c r="B22" s="129" t="s">
        <v>674</v>
      </c>
      <c r="C22" s="126"/>
      <c r="D22" s="130"/>
      <c r="E22" s="130"/>
      <c r="F22" s="130"/>
    </row>
    <row r="23" spans="1:6" s="188" customFormat="1" ht="51" x14ac:dyDescent="0.2">
      <c r="A23" s="135"/>
      <c r="B23" s="129" t="s">
        <v>675</v>
      </c>
      <c r="C23" s="126"/>
      <c r="D23" s="130"/>
      <c r="E23" s="130"/>
      <c r="F23" s="130"/>
    </row>
    <row r="24" spans="1:6" s="188" customFormat="1" ht="38.25" x14ac:dyDescent="0.2">
      <c r="A24" s="135"/>
      <c r="B24" s="129" t="s">
        <v>676</v>
      </c>
      <c r="C24" s="126"/>
      <c r="D24" s="130"/>
      <c r="E24" s="130"/>
      <c r="F24" s="130"/>
    </row>
    <row r="25" spans="1:6" s="188" customFormat="1" ht="38.25" x14ac:dyDescent="0.2">
      <c r="A25" s="135"/>
      <c r="B25" s="129" t="s">
        <v>677</v>
      </c>
      <c r="C25" s="126"/>
      <c r="D25" s="130"/>
      <c r="E25" s="130"/>
      <c r="F25" s="130"/>
    </row>
    <row r="26" spans="1:6" s="188" customFormat="1" ht="63.75" x14ac:dyDescent="0.2">
      <c r="A26" s="135"/>
      <c r="B26" s="129" t="s">
        <v>678</v>
      </c>
      <c r="C26" s="126"/>
      <c r="D26" s="130"/>
      <c r="E26" s="130"/>
      <c r="F26" s="130"/>
    </row>
    <row r="27" spans="1:6" s="188" customFormat="1" ht="25.5" x14ac:dyDescent="0.2">
      <c r="A27" s="135"/>
      <c r="B27" s="129" t="s">
        <v>679</v>
      </c>
      <c r="C27" s="126"/>
      <c r="D27" s="130"/>
      <c r="E27" s="130"/>
      <c r="F27" s="130"/>
    </row>
    <row r="28" spans="1:6" s="188" customFormat="1" x14ac:dyDescent="0.2">
      <c r="A28" s="135"/>
      <c r="B28" s="129" t="s">
        <v>680</v>
      </c>
      <c r="C28" s="126"/>
      <c r="D28" s="130"/>
      <c r="E28" s="130"/>
      <c r="F28" s="130"/>
    </row>
    <row r="29" spans="1:6" s="188" customFormat="1" x14ac:dyDescent="0.2">
      <c r="A29" s="135"/>
      <c r="B29" s="129" t="s">
        <v>681</v>
      </c>
      <c r="C29" s="126"/>
      <c r="D29" s="130"/>
      <c r="E29" s="130"/>
      <c r="F29" s="130"/>
    </row>
    <row r="30" spans="1:6" s="188" customFormat="1" ht="51" x14ac:dyDescent="0.2">
      <c r="A30" s="135"/>
      <c r="B30" s="129" t="s">
        <v>682</v>
      </c>
      <c r="C30" s="126"/>
      <c r="D30" s="130"/>
      <c r="E30" s="130"/>
      <c r="F30" s="130"/>
    </row>
    <row r="31" spans="1:6" s="188" customFormat="1" ht="51" x14ac:dyDescent="0.2">
      <c r="A31" s="135"/>
      <c r="B31" s="129" t="s">
        <v>683</v>
      </c>
      <c r="C31" s="126" t="s">
        <v>222</v>
      </c>
      <c r="D31" s="130">
        <v>3</v>
      </c>
      <c r="E31" s="190"/>
      <c r="F31" s="130">
        <f>+D31*E31</f>
        <v>0</v>
      </c>
    </row>
    <row r="32" spans="1:6" s="188" customFormat="1" x14ac:dyDescent="0.2">
      <c r="A32" s="135"/>
      <c r="B32" s="129"/>
      <c r="C32" s="126"/>
      <c r="D32" s="130"/>
      <c r="E32" s="190"/>
      <c r="F32" s="130"/>
    </row>
    <row r="33" spans="1:6" s="124" customFormat="1" x14ac:dyDescent="0.2">
      <c r="B33" s="129"/>
      <c r="C33" s="266"/>
      <c r="D33" s="139"/>
      <c r="E33" s="140"/>
      <c r="F33" s="139"/>
    </row>
    <row r="34" spans="1:6" s="355" customFormat="1" x14ac:dyDescent="0.2">
      <c r="A34" s="135" t="s">
        <v>142</v>
      </c>
      <c r="B34" s="248" t="s">
        <v>684</v>
      </c>
      <c r="C34" s="126"/>
      <c r="D34" s="130"/>
      <c r="E34" s="190"/>
      <c r="F34" s="130"/>
    </row>
    <row r="35" spans="1:6" s="355" customFormat="1" ht="38.25" x14ac:dyDescent="0.2">
      <c r="A35" s="135"/>
      <c r="B35" s="129" t="s">
        <v>685</v>
      </c>
      <c r="C35" s="126"/>
      <c r="D35" s="130"/>
      <c r="E35" s="190"/>
      <c r="F35" s="130"/>
    </row>
    <row r="36" spans="1:6" s="355" customFormat="1" x14ac:dyDescent="0.2">
      <c r="A36" s="135"/>
      <c r="B36" s="129" t="s">
        <v>674</v>
      </c>
      <c r="C36" s="126"/>
      <c r="D36" s="130"/>
      <c r="E36" s="190"/>
      <c r="F36" s="130"/>
    </row>
    <row r="37" spans="1:6" s="355" customFormat="1" ht="51" x14ac:dyDescent="0.2">
      <c r="A37" s="135"/>
      <c r="B37" s="129" t="s">
        <v>686</v>
      </c>
      <c r="C37" s="126"/>
      <c r="D37" s="130"/>
      <c r="E37" s="190"/>
      <c r="F37" s="130"/>
    </row>
    <row r="38" spans="1:6" s="355" customFormat="1" ht="38.25" x14ac:dyDescent="0.2">
      <c r="A38" s="135"/>
      <c r="B38" s="129" t="s">
        <v>687</v>
      </c>
      <c r="C38" s="126"/>
      <c r="D38" s="130"/>
      <c r="E38" s="190"/>
      <c r="F38" s="130"/>
    </row>
    <row r="39" spans="1:6" s="355" customFormat="1" ht="38.25" x14ac:dyDescent="0.2">
      <c r="A39" s="135"/>
      <c r="B39" s="129" t="s">
        <v>677</v>
      </c>
      <c r="C39" s="126"/>
      <c r="D39" s="130"/>
      <c r="E39" s="190"/>
      <c r="F39" s="130"/>
    </row>
    <row r="40" spans="1:6" s="355" customFormat="1" ht="76.5" x14ac:dyDescent="0.2">
      <c r="A40" s="135"/>
      <c r="B40" s="129" t="s">
        <v>688</v>
      </c>
      <c r="C40" s="126"/>
      <c r="D40" s="130"/>
      <c r="E40" s="190"/>
      <c r="F40" s="130"/>
    </row>
    <row r="41" spans="1:6" s="355" customFormat="1" ht="25.5" x14ac:dyDescent="0.2">
      <c r="A41" s="135"/>
      <c r="B41" s="129" t="s">
        <v>679</v>
      </c>
      <c r="C41" s="126"/>
      <c r="D41" s="130"/>
      <c r="E41" s="190"/>
      <c r="F41" s="130"/>
    </row>
    <row r="42" spans="1:6" s="355" customFormat="1" x14ac:dyDescent="0.2">
      <c r="A42" s="135"/>
      <c r="B42" s="129" t="s">
        <v>680</v>
      </c>
      <c r="C42" s="126"/>
      <c r="D42" s="130"/>
      <c r="E42" s="190"/>
      <c r="F42" s="130"/>
    </row>
    <row r="43" spans="1:6" s="355" customFormat="1" x14ac:dyDescent="0.2">
      <c r="A43" s="135"/>
      <c r="B43" s="129" t="s">
        <v>681</v>
      </c>
      <c r="C43" s="126"/>
      <c r="D43" s="130"/>
      <c r="E43" s="190"/>
      <c r="F43" s="130"/>
    </row>
    <row r="44" spans="1:6" s="355" customFormat="1" ht="25.5" x14ac:dyDescent="0.2">
      <c r="A44" s="135"/>
      <c r="B44" s="129" t="s">
        <v>689</v>
      </c>
      <c r="C44" s="126"/>
      <c r="D44" s="130"/>
      <c r="E44" s="190"/>
      <c r="F44" s="130"/>
    </row>
    <row r="45" spans="1:6" s="355" customFormat="1" ht="51" x14ac:dyDescent="0.2">
      <c r="A45" s="135"/>
      <c r="B45" s="129" t="s">
        <v>683</v>
      </c>
      <c r="C45" s="126" t="s">
        <v>222</v>
      </c>
      <c r="D45" s="130">
        <v>1</v>
      </c>
      <c r="E45" s="190"/>
      <c r="F45" s="130">
        <f>+D45*E45</f>
        <v>0</v>
      </c>
    </row>
    <row r="46" spans="1:6" s="355" customFormat="1" x14ac:dyDescent="0.2">
      <c r="A46" s="135"/>
      <c r="B46" s="129"/>
      <c r="C46" s="126"/>
      <c r="D46" s="130"/>
      <c r="E46" s="190"/>
      <c r="F46" s="130"/>
    </row>
    <row r="47" spans="1:6" s="124" customFormat="1" x14ac:dyDescent="0.2">
      <c r="B47" s="129"/>
      <c r="C47" s="266"/>
      <c r="D47" s="139"/>
      <c r="E47" s="140"/>
      <c r="F47" s="139"/>
    </row>
    <row r="48" spans="1:6" s="355" customFormat="1" x14ac:dyDescent="0.2">
      <c r="A48" s="135" t="s">
        <v>165</v>
      </c>
      <c r="B48" s="248" t="s">
        <v>690</v>
      </c>
      <c r="C48" s="126"/>
      <c r="D48" s="130"/>
      <c r="E48" s="190"/>
      <c r="F48" s="130"/>
    </row>
    <row r="49" spans="1:6" s="355" customFormat="1" x14ac:dyDescent="0.2">
      <c r="A49" s="135"/>
      <c r="B49" s="129" t="s">
        <v>691</v>
      </c>
      <c r="C49" s="126"/>
      <c r="D49" s="130"/>
      <c r="E49" s="190"/>
      <c r="F49" s="130"/>
    </row>
    <row r="50" spans="1:6" s="355" customFormat="1" x14ac:dyDescent="0.2">
      <c r="A50" s="135"/>
      <c r="B50" s="129" t="s">
        <v>674</v>
      </c>
      <c r="C50" s="126"/>
      <c r="D50" s="130"/>
      <c r="E50" s="190"/>
      <c r="F50" s="130"/>
    </row>
    <row r="51" spans="1:6" s="355" customFormat="1" ht="51" x14ac:dyDescent="0.2">
      <c r="A51" s="135"/>
      <c r="B51" s="129" t="s">
        <v>686</v>
      </c>
      <c r="C51" s="126"/>
      <c r="D51" s="130"/>
      <c r="E51" s="190"/>
      <c r="F51" s="130"/>
    </row>
    <row r="52" spans="1:6" s="355" customFormat="1" ht="38.25" x14ac:dyDescent="0.2">
      <c r="A52" s="135"/>
      <c r="B52" s="129" t="s">
        <v>676</v>
      </c>
      <c r="C52" s="126"/>
      <c r="D52" s="130"/>
      <c r="E52" s="190"/>
      <c r="F52" s="130"/>
    </row>
    <row r="53" spans="1:6" s="355" customFormat="1" ht="38.25" x14ac:dyDescent="0.2">
      <c r="A53" s="135"/>
      <c r="B53" s="129" t="s">
        <v>692</v>
      </c>
      <c r="C53" s="126"/>
      <c r="D53" s="130"/>
      <c r="E53" s="190"/>
      <c r="F53" s="130"/>
    </row>
    <row r="54" spans="1:6" s="355" customFormat="1" ht="63.75" x14ac:dyDescent="0.2">
      <c r="A54" s="135"/>
      <c r="B54" s="129" t="s">
        <v>678</v>
      </c>
      <c r="C54" s="126"/>
      <c r="D54" s="130"/>
      <c r="E54" s="190"/>
      <c r="F54" s="130"/>
    </row>
    <row r="55" spans="1:6" s="355" customFormat="1" ht="25.5" x14ac:dyDescent="0.2">
      <c r="A55" s="135"/>
      <c r="B55" s="129" t="s">
        <v>679</v>
      </c>
      <c r="C55" s="126"/>
      <c r="D55" s="130"/>
      <c r="E55" s="190"/>
      <c r="F55" s="130"/>
    </row>
    <row r="56" spans="1:6" s="355" customFormat="1" x14ac:dyDescent="0.2">
      <c r="A56" s="135"/>
      <c r="B56" s="129" t="s">
        <v>680</v>
      </c>
      <c r="C56" s="126"/>
      <c r="D56" s="130"/>
      <c r="E56" s="190"/>
      <c r="F56" s="130"/>
    </row>
    <row r="57" spans="1:6" s="355" customFormat="1" x14ac:dyDescent="0.2">
      <c r="A57" s="135"/>
      <c r="B57" s="129" t="s">
        <v>681</v>
      </c>
      <c r="C57" s="126"/>
      <c r="D57" s="130"/>
      <c r="E57" s="190"/>
      <c r="F57" s="130"/>
    </row>
    <row r="58" spans="1:6" s="355" customFormat="1" ht="25.5" x14ac:dyDescent="0.2">
      <c r="A58" s="135"/>
      <c r="B58" s="129" t="s">
        <v>693</v>
      </c>
      <c r="C58" s="126"/>
      <c r="D58" s="130"/>
      <c r="E58" s="190"/>
      <c r="F58" s="130"/>
    </row>
    <row r="59" spans="1:6" s="355" customFormat="1" ht="25.5" x14ac:dyDescent="0.2">
      <c r="A59" s="135"/>
      <c r="B59" s="129" t="s">
        <v>694</v>
      </c>
      <c r="C59" s="126" t="s">
        <v>222</v>
      </c>
      <c r="D59" s="130">
        <v>7</v>
      </c>
      <c r="E59" s="190"/>
      <c r="F59" s="130">
        <f>+D59*E59</f>
        <v>0</v>
      </c>
    </row>
    <row r="60" spans="1:6" s="355" customFormat="1" x14ac:dyDescent="0.2">
      <c r="A60" s="135"/>
      <c r="B60" s="129"/>
      <c r="C60" s="126"/>
      <c r="D60" s="130"/>
      <c r="E60" s="190"/>
      <c r="F60" s="130"/>
    </row>
    <row r="61" spans="1:6" s="124" customFormat="1" x14ac:dyDescent="0.2">
      <c r="B61" s="129"/>
      <c r="C61" s="266"/>
      <c r="D61" s="139"/>
      <c r="E61" s="140"/>
      <c r="F61" s="139"/>
    </row>
    <row r="62" spans="1:6" s="355" customFormat="1" x14ac:dyDescent="0.2">
      <c r="A62" s="135" t="s">
        <v>167</v>
      </c>
      <c r="B62" s="248" t="s">
        <v>695</v>
      </c>
      <c r="C62" s="126"/>
      <c r="D62" s="130"/>
      <c r="E62" s="190"/>
      <c r="F62" s="130"/>
    </row>
    <row r="63" spans="1:6" s="355" customFormat="1" x14ac:dyDescent="0.2">
      <c r="A63" s="135"/>
      <c r="B63" s="129" t="s">
        <v>691</v>
      </c>
      <c r="C63" s="126"/>
      <c r="D63" s="130"/>
      <c r="E63" s="190"/>
      <c r="F63" s="130"/>
    </row>
    <row r="64" spans="1:6" s="355" customFormat="1" x14ac:dyDescent="0.2">
      <c r="A64" s="135"/>
      <c r="B64" s="129" t="s">
        <v>674</v>
      </c>
      <c r="C64" s="126"/>
      <c r="D64" s="130"/>
      <c r="E64" s="190"/>
      <c r="F64" s="130"/>
    </row>
    <row r="65" spans="1:6" s="355" customFormat="1" ht="38.25" x14ac:dyDescent="0.2">
      <c r="A65" s="135"/>
      <c r="B65" s="129" t="s">
        <v>696</v>
      </c>
      <c r="C65" s="126"/>
      <c r="D65" s="130"/>
      <c r="E65" s="190"/>
      <c r="F65" s="130"/>
    </row>
    <row r="66" spans="1:6" s="355" customFormat="1" x14ac:dyDescent="0.2">
      <c r="A66" s="135"/>
      <c r="B66" s="129" t="s">
        <v>697</v>
      </c>
      <c r="C66" s="126"/>
      <c r="D66" s="130"/>
      <c r="E66" s="190"/>
      <c r="F66" s="130"/>
    </row>
    <row r="67" spans="1:6" s="355" customFormat="1" x14ac:dyDescent="0.2">
      <c r="A67" s="135"/>
      <c r="B67" s="129" t="s">
        <v>698</v>
      </c>
      <c r="C67" s="126"/>
      <c r="D67" s="130"/>
      <c r="E67" s="190"/>
      <c r="F67" s="130"/>
    </row>
    <row r="68" spans="1:6" s="355" customFormat="1" ht="89.25" x14ac:dyDescent="0.2">
      <c r="A68" s="135"/>
      <c r="B68" s="129" t="s">
        <v>699</v>
      </c>
      <c r="C68" s="126"/>
      <c r="D68" s="130"/>
      <c r="E68" s="190"/>
      <c r="F68" s="130"/>
    </row>
    <row r="69" spans="1:6" s="355" customFormat="1" ht="25.5" x14ac:dyDescent="0.2">
      <c r="A69" s="135"/>
      <c r="B69" s="129" t="s">
        <v>700</v>
      </c>
      <c r="C69" s="126"/>
      <c r="D69" s="130"/>
      <c r="E69" s="190"/>
      <c r="F69" s="130"/>
    </row>
    <row r="70" spans="1:6" s="355" customFormat="1" x14ac:dyDescent="0.2">
      <c r="A70" s="135"/>
      <c r="B70" s="129" t="s">
        <v>681</v>
      </c>
      <c r="C70" s="126"/>
      <c r="D70" s="130"/>
      <c r="E70" s="190"/>
      <c r="F70" s="130"/>
    </row>
    <row r="71" spans="1:6" s="355" customFormat="1" ht="25.5" x14ac:dyDescent="0.2">
      <c r="A71" s="135"/>
      <c r="B71" s="129" t="s">
        <v>693</v>
      </c>
      <c r="C71" s="126"/>
      <c r="D71" s="130"/>
      <c r="E71" s="190"/>
      <c r="F71" s="130"/>
    </row>
    <row r="72" spans="1:6" s="355" customFormat="1" ht="51" x14ac:dyDescent="0.2">
      <c r="A72" s="135"/>
      <c r="B72" s="129" t="s">
        <v>683</v>
      </c>
      <c r="C72" s="126"/>
      <c r="D72" s="130"/>
      <c r="E72" s="190"/>
      <c r="F72" s="130"/>
    </row>
    <row r="73" spans="1:6" s="355" customFormat="1" x14ac:dyDescent="0.2">
      <c r="A73" s="135"/>
      <c r="B73" s="356" t="s">
        <v>701</v>
      </c>
      <c r="C73" s="126" t="s">
        <v>222</v>
      </c>
      <c r="D73" s="130">
        <v>2</v>
      </c>
      <c r="E73" s="190"/>
      <c r="F73" s="130">
        <f>+D73*E73</f>
        <v>0</v>
      </c>
    </row>
    <row r="74" spans="1:6" s="355" customFormat="1" x14ac:dyDescent="0.2">
      <c r="A74" s="135"/>
      <c r="B74" s="356" t="s">
        <v>702</v>
      </c>
      <c r="C74" s="126" t="s">
        <v>222</v>
      </c>
      <c r="D74" s="130">
        <v>1</v>
      </c>
      <c r="E74" s="190"/>
      <c r="F74" s="130">
        <f>+D74*E74</f>
        <v>0</v>
      </c>
    </row>
    <row r="75" spans="1:6" s="355" customFormat="1" x14ac:dyDescent="0.2">
      <c r="A75" s="135"/>
      <c r="B75" s="129"/>
      <c r="C75" s="126"/>
      <c r="D75" s="130"/>
      <c r="E75" s="190"/>
      <c r="F75" s="130"/>
    </row>
    <row r="76" spans="1:6" s="124" customFormat="1" x14ac:dyDescent="0.2">
      <c r="B76" s="129"/>
      <c r="C76" s="266"/>
      <c r="D76" s="139"/>
      <c r="E76" s="140"/>
      <c r="F76" s="139"/>
    </row>
    <row r="77" spans="1:6" s="355" customFormat="1" x14ac:dyDescent="0.2">
      <c r="A77" s="135" t="s">
        <v>184</v>
      </c>
      <c r="B77" s="248" t="s">
        <v>703</v>
      </c>
      <c r="C77" s="126"/>
      <c r="D77" s="130"/>
      <c r="E77" s="190"/>
      <c r="F77" s="130"/>
    </row>
    <row r="78" spans="1:6" s="355" customFormat="1" ht="25.5" x14ac:dyDescent="0.2">
      <c r="A78" s="135"/>
      <c r="B78" s="129" t="s">
        <v>704</v>
      </c>
      <c r="C78" s="126"/>
      <c r="D78" s="130"/>
      <c r="E78" s="190"/>
      <c r="F78" s="130"/>
    </row>
    <row r="79" spans="1:6" s="355" customFormat="1" x14ac:dyDescent="0.2">
      <c r="A79" s="135"/>
      <c r="B79" s="129" t="s">
        <v>674</v>
      </c>
      <c r="C79" s="126"/>
      <c r="D79" s="130"/>
      <c r="E79" s="190"/>
      <c r="F79" s="130"/>
    </row>
    <row r="80" spans="1:6" s="355" customFormat="1" ht="51" x14ac:dyDescent="0.2">
      <c r="A80" s="135"/>
      <c r="B80" s="129" t="s">
        <v>686</v>
      </c>
      <c r="C80" s="126"/>
      <c r="D80" s="130"/>
      <c r="E80" s="190"/>
      <c r="F80" s="130"/>
    </row>
    <row r="81" spans="1:6" s="355" customFormat="1" ht="38.25" x14ac:dyDescent="0.2">
      <c r="A81" s="135"/>
      <c r="B81" s="129" t="s">
        <v>687</v>
      </c>
      <c r="C81" s="126"/>
      <c r="D81" s="130"/>
      <c r="E81" s="190"/>
      <c r="F81" s="130"/>
    </row>
    <row r="82" spans="1:6" s="355" customFormat="1" ht="38.25" x14ac:dyDescent="0.2">
      <c r="A82" s="135"/>
      <c r="B82" s="129" t="s">
        <v>705</v>
      </c>
      <c r="C82" s="126"/>
      <c r="D82" s="130"/>
      <c r="E82" s="190"/>
      <c r="F82" s="130"/>
    </row>
    <row r="83" spans="1:6" s="355" customFormat="1" ht="76.5" x14ac:dyDescent="0.2">
      <c r="A83" s="135"/>
      <c r="B83" s="129" t="s">
        <v>688</v>
      </c>
      <c r="C83" s="126"/>
      <c r="D83" s="130"/>
      <c r="E83" s="190"/>
      <c r="F83" s="130"/>
    </row>
    <row r="84" spans="1:6" s="355" customFormat="1" ht="25.5" x14ac:dyDescent="0.2">
      <c r="A84" s="135"/>
      <c r="B84" s="129" t="s">
        <v>679</v>
      </c>
      <c r="C84" s="126"/>
      <c r="D84" s="130"/>
      <c r="E84" s="190"/>
      <c r="F84" s="130"/>
    </row>
    <row r="85" spans="1:6" s="355" customFormat="1" x14ac:dyDescent="0.2">
      <c r="A85" s="135"/>
      <c r="B85" s="129" t="s">
        <v>680</v>
      </c>
      <c r="C85" s="126"/>
      <c r="D85" s="130"/>
      <c r="E85" s="190"/>
      <c r="F85" s="130"/>
    </row>
    <row r="86" spans="1:6" s="355" customFormat="1" x14ac:dyDescent="0.2">
      <c r="A86" s="135"/>
      <c r="B86" s="129" t="s">
        <v>681</v>
      </c>
      <c r="C86" s="126"/>
      <c r="D86" s="130"/>
      <c r="E86" s="190"/>
      <c r="F86" s="130"/>
    </row>
    <row r="87" spans="1:6" s="355" customFormat="1" ht="25.5" x14ac:dyDescent="0.2">
      <c r="A87" s="135"/>
      <c r="B87" s="129" t="s">
        <v>706</v>
      </c>
      <c r="C87" s="126"/>
      <c r="D87" s="130"/>
      <c r="E87" s="190"/>
      <c r="F87" s="130"/>
    </row>
    <row r="88" spans="1:6" s="355" customFormat="1" ht="51" x14ac:dyDescent="0.2">
      <c r="A88" s="135"/>
      <c r="B88" s="129" t="s">
        <v>683</v>
      </c>
      <c r="C88" s="126" t="s">
        <v>222</v>
      </c>
      <c r="D88" s="130">
        <v>1</v>
      </c>
      <c r="E88" s="190"/>
      <c r="F88" s="130">
        <f>+D88*E88</f>
        <v>0</v>
      </c>
    </row>
    <row r="89" spans="1:6" s="355" customFormat="1" x14ac:dyDescent="0.2">
      <c r="A89" s="135"/>
      <c r="B89" s="129"/>
      <c r="C89" s="126"/>
      <c r="D89" s="130"/>
      <c r="E89" s="190"/>
      <c r="F89" s="130"/>
    </row>
    <row r="90" spans="1:6" s="124" customFormat="1" x14ac:dyDescent="0.2">
      <c r="B90" s="129"/>
      <c r="C90" s="266"/>
      <c r="D90" s="139"/>
      <c r="E90" s="140"/>
      <c r="F90" s="139"/>
    </row>
    <row r="91" spans="1:6" s="355" customFormat="1" x14ac:dyDescent="0.2">
      <c r="A91" s="135" t="s">
        <v>186</v>
      </c>
      <c r="B91" s="248" t="s">
        <v>707</v>
      </c>
      <c r="C91" s="126"/>
      <c r="D91" s="130"/>
      <c r="E91" s="190"/>
      <c r="F91" s="130"/>
    </row>
    <row r="92" spans="1:6" s="355" customFormat="1" x14ac:dyDescent="0.2">
      <c r="A92" s="135"/>
      <c r="B92" s="129" t="s">
        <v>708</v>
      </c>
      <c r="C92" s="126"/>
      <c r="D92" s="130"/>
      <c r="E92" s="190"/>
      <c r="F92" s="130"/>
    </row>
    <row r="93" spans="1:6" s="355" customFormat="1" x14ac:dyDescent="0.2">
      <c r="A93" s="135"/>
      <c r="B93" s="129" t="s">
        <v>674</v>
      </c>
      <c r="C93" s="126"/>
      <c r="D93" s="130"/>
      <c r="E93" s="190"/>
      <c r="F93" s="130"/>
    </row>
    <row r="94" spans="1:6" s="355" customFormat="1" ht="51" x14ac:dyDescent="0.2">
      <c r="A94" s="135"/>
      <c r="B94" s="129" t="s">
        <v>686</v>
      </c>
      <c r="C94" s="126"/>
      <c r="D94" s="130"/>
      <c r="E94" s="190"/>
      <c r="F94" s="130"/>
    </row>
    <row r="95" spans="1:6" s="355" customFormat="1" ht="38.25" x14ac:dyDescent="0.2">
      <c r="A95" s="135"/>
      <c r="B95" s="129" t="s">
        <v>676</v>
      </c>
      <c r="C95" s="126"/>
      <c r="D95" s="130"/>
      <c r="E95" s="190"/>
      <c r="F95" s="130"/>
    </row>
    <row r="96" spans="1:6" s="355" customFormat="1" ht="25.5" x14ac:dyDescent="0.2">
      <c r="A96" s="135"/>
      <c r="B96" s="129" t="s">
        <v>709</v>
      </c>
      <c r="C96" s="126"/>
      <c r="D96" s="130"/>
      <c r="E96" s="190"/>
      <c r="F96" s="130"/>
    </row>
    <row r="97" spans="1:6" s="355" customFormat="1" ht="63.75" x14ac:dyDescent="0.2">
      <c r="A97" s="135"/>
      <c r="B97" s="129" t="s">
        <v>678</v>
      </c>
      <c r="C97" s="126"/>
      <c r="D97" s="130"/>
      <c r="E97" s="190"/>
      <c r="F97" s="130"/>
    </row>
    <row r="98" spans="1:6" s="355" customFormat="1" ht="25.5" x14ac:dyDescent="0.2">
      <c r="A98" s="135"/>
      <c r="B98" s="129" t="s">
        <v>679</v>
      </c>
      <c r="C98" s="126"/>
      <c r="D98" s="130"/>
      <c r="E98" s="190"/>
      <c r="F98" s="130"/>
    </row>
    <row r="99" spans="1:6" s="355" customFormat="1" x14ac:dyDescent="0.2">
      <c r="A99" s="135"/>
      <c r="B99" s="129" t="s">
        <v>680</v>
      </c>
      <c r="C99" s="126"/>
      <c r="D99" s="130"/>
      <c r="E99" s="190"/>
      <c r="F99" s="130"/>
    </row>
    <row r="100" spans="1:6" s="355" customFormat="1" x14ac:dyDescent="0.2">
      <c r="A100" s="135"/>
      <c r="B100" s="129" t="s">
        <v>710</v>
      </c>
      <c r="C100" s="126"/>
      <c r="D100" s="130"/>
      <c r="E100" s="190"/>
      <c r="F100" s="130"/>
    </row>
    <row r="101" spans="1:6" s="355" customFormat="1" ht="25.5" x14ac:dyDescent="0.2">
      <c r="A101" s="135"/>
      <c r="B101" s="129" t="s">
        <v>706</v>
      </c>
      <c r="C101" s="126"/>
      <c r="D101" s="130"/>
      <c r="E101" s="190"/>
      <c r="F101" s="130"/>
    </row>
    <row r="102" spans="1:6" s="355" customFormat="1" ht="51" x14ac:dyDescent="0.2">
      <c r="A102" s="135"/>
      <c r="B102" s="129" t="s">
        <v>683</v>
      </c>
      <c r="C102" s="126" t="s">
        <v>222</v>
      </c>
      <c r="D102" s="130">
        <v>1</v>
      </c>
      <c r="E102" s="190"/>
      <c r="F102" s="130">
        <f>+D102*E102</f>
        <v>0</v>
      </c>
    </row>
    <row r="103" spans="1:6" s="355" customFormat="1" x14ac:dyDescent="0.2">
      <c r="A103" s="135"/>
      <c r="B103" s="129"/>
      <c r="C103" s="126"/>
      <c r="D103" s="130"/>
      <c r="E103" s="190"/>
      <c r="F103" s="130"/>
    </row>
    <row r="104" spans="1:6" s="124" customFormat="1" x14ac:dyDescent="0.2">
      <c r="B104" s="129"/>
      <c r="C104" s="266"/>
      <c r="D104" s="139"/>
      <c r="E104" s="140"/>
      <c r="F104" s="139"/>
    </row>
    <row r="105" spans="1:6" s="355" customFormat="1" ht="25.5" x14ac:dyDescent="0.2">
      <c r="A105" s="135" t="s">
        <v>188</v>
      </c>
      <c r="B105" s="248" t="s">
        <v>711</v>
      </c>
      <c r="C105" s="126"/>
      <c r="D105" s="130"/>
      <c r="E105" s="190"/>
      <c r="F105" s="130"/>
    </row>
    <row r="106" spans="1:6" s="355" customFormat="1" ht="25.5" x14ac:dyDescent="0.2">
      <c r="A106" s="135"/>
      <c r="B106" s="129" t="s">
        <v>712</v>
      </c>
      <c r="C106" s="126"/>
      <c r="D106" s="130"/>
      <c r="E106" s="190"/>
      <c r="F106" s="130"/>
    </row>
    <row r="107" spans="1:6" s="355" customFormat="1" x14ac:dyDescent="0.2">
      <c r="A107" s="135"/>
      <c r="B107" s="129" t="s">
        <v>713</v>
      </c>
      <c r="C107" s="126"/>
      <c r="D107" s="130"/>
      <c r="E107" s="190"/>
      <c r="F107" s="130"/>
    </row>
    <row r="108" spans="1:6" s="355" customFormat="1" ht="38.25" x14ac:dyDescent="0.2">
      <c r="A108" s="135"/>
      <c r="B108" s="129" t="s">
        <v>714</v>
      </c>
      <c r="C108" s="126"/>
      <c r="D108" s="130"/>
      <c r="E108" s="190"/>
      <c r="F108" s="130"/>
    </row>
    <row r="109" spans="1:6" s="355" customFormat="1" ht="25.5" x14ac:dyDescent="0.2">
      <c r="A109" s="135"/>
      <c r="B109" s="129" t="s">
        <v>715</v>
      </c>
      <c r="C109" s="126"/>
      <c r="D109" s="130"/>
      <c r="E109" s="190"/>
      <c r="F109" s="130"/>
    </row>
    <row r="110" spans="1:6" s="355" customFormat="1" ht="38.25" x14ac:dyDescent="0.2">
      <c r="A110" s="135"/>
      <c r="B110" s="129" t="s">
        <v>716</v>
      </c>
      <c r="C110" s="126"/>
      <c r="D110" s="130"/>
      <c r="E110" s="190"/>
      <c r="F110" s="130"/>
    </row>
    <row r="111" spans="1:6" s="355" customFormat="1" ht="51" x14ac:dyDescent="0.2">
      <c r="A111" s="135"/>
      <c r="B111" s="129" t="s">
        <v>683</v>
      </c>
      <c r="C111" s="126" t="s">
        <v>222</v>
      </c>
      <c r="D111" s="130">
        <v>1</v>
      </c>
      <c r="E111" s="190"/>
      <c r="F111" s="130">
        <f>+D111*E111</f>
        <v>0</v>
      </c>
    </row>
    <row r="112" spans="1:6" s="355" customFormat="1" x14ac:dyDescent="0.2">
      <c r="A112" s="135"/>
      <c r="B112" s="129"/>
      <c r="C112" s="126"/>
      <c r="D112" s="130"/>
      <c r="E112" s="190"/>
      <c r="F112" s="130"/>
    </row>
    <row r="113" spans="1:6" s="124" customFormat="1" x14ac:dyDescent="0.2">
      <c r="B113" s="129"/>
      <c r="C113" s="266"/>
      <c r="D113" s="139"/>
      <c r="E113" s="140"/>
      <c r="F113" s="139"/>
    </row>
    <row r="114" spans="1:6" s="355" customFormat="1" x14ac:dyDescent="0.2">
      <c r="A114" s="135" t="s">
        <v>190</v>
      </c>
      <c r="B114" s="248" t="s">
        <v>717</v>
      </c>
      <c r="C114" s="126"/>
      <c r="D114" s="130"/>
      <c r="E114" s="190"/>
      <c r="F114" s="130"/>
    </row>
    <row r="115" spans="1:6" s="355" customFormat="1" ht="25.5" x14ac:dyDescent="0.2">
      <c r="A115" s="135"/>
      <c r="B115" s="129" t="s">
        <v>712</v>
      </c>
      <c r="C115" s="126"/>
      <c r="D115" s="130"/>
      <c r="E115" s="190"/>
      <c r="F115" s="130"/>
    </row>
    <row r="116" spans="1:6" s="355" customFormat="1" x14ac:dyDescent="0.2">
      <c r="A116" s="135"/>
      <c r="B116" s="129" t="s">
        <v>713</v>
      </c>
      <c r="C116" s="126"/>
      <c r="D116" s="130"/>
      <c r="E116" s="190"/>
      <c r="F116" s="130"/>
    </row>
    <row r="117" spans="1:6" s="355" customFormat="1" ht="89.25" x14ac:dyDescent="0.2">
      <c r="A117" s="135"/>
      <c r="B117" s="129" t="s">
        <v>718</v>
      </c>
      <c r="C117" s="126"/>
      <c r="D117" s="130"/>
      <c r="E117" s="190"/>
      <c r="F117" s="130"/>
    </row>
    <row r="118" spans="1:6" s="355" customFormat="1" ht="25.5" x14ac:dyDescent="0.2">
      <c r="A118" s="135"/>
      <c r="B118" s="129" t="s">
        <v>715</v>
      </c>
      <c r="C118" s="126"/>
      <c r="D118" s="130"/>
      <c r="E118" s="190"/>
      <c r="F118" s="130"/>
    </row>
    <row r="119" spans="1:6" s="355" customFormat="1" ht="25.5" x14ac:dyDescent="0.2">
      <c r="A119" s="135"/>
      <c r="B119" s="129" t="s">
        <v>719</v>
      </c>
      <c r="C119" s="126"/>
      <c r="D119" s="130"/>
      <c r="E119" s="190"/>
      <c r="F119" s="130"/>
    </row>
    <row r="120" spans="1:6" s="355" customFormat="1" ht="51" x14ac:dyDescent="0.2">
      <c r="A120" s="135"/>
      <c r="B120" s="129" t="s">
        <v>683</v>
      </c>
      <c r="C120" s="126" t="s">
        <v>222</v>
      </c>
      <c r="D120" s="130">
        <v>1</v>
      </c>
      <c r="E120" s="190"/>
      <c r="F120" s="130">
        <f>+D120*E120</f>
        <v>0</v>
      </c>
    </row>
    <row r="121" spans="1:6" s="355" customFormat="1" x14ac:dyDescent="0.2">
      <c r="A121" s="135"/>
      <c r="B121" s="129"/>
      <c r="C121" s="126"/>
      <c r="D121" s="130"/>
      <c r="E121" s="190"/>
      <c r="F121" s="130"/>
    </row>
    <row r="122" spans="1:6" s="355" customFormat="1" x14ac:dyDescent="0.2">
      <c r="A122" s="135"/>
      <c r="B122" s="129"/>
      <c r="C122" s="126"/>
      <c r="D122" s="130"/>
      <c r="E122" s="190"/>
      <c r="F122" s="130"/>
    </row>
    <row r="123" spans="1:6" s="355" customFormat="1" x14ac:dyDescent="0.2">
      <c r="A123" s="135" t="s">
        <v>192</v>
      </c>
      <c r="B123" s="248" t="s">
        <v>720</v>
      </c>
      <c r="C123" s="126"/>
      <c r="D123" s="130"/>
      <c r="E123" s="190"/>
      <c r="F123" s="130"/>
    </row>
    <row r="124" spans="1:6" s="355" customFormat="1" ht="25.5" x14ac:dyDescent="0.2">
      <c r="A124" s="135"/>
      <c r="B124" s="129" t="s">
        <v>721</v>
      </c>
      <c r="C124" s="126"/>
      <c r="D124" s="130"/>
      <c r="E124" s="190"/>
      <c r="F124" s="130"/>
    </row>
    <row r="125" spans="1:6" s="355" customFormat="1" x14ac:dyDescent="0.2">
      <c r="A125" s="135"/>
      <c r="B125" s="129" t="s">
        <v>713</v>
      </c>
      <c r="C125" s="126"/>
      <c r="D125" s="130"/>
      <c r="E125" s="190"/>
      <c r="F125" s="130"/>
    </row>
    <row r="126" spans="1:6" s="355" customFormat="1" ht="38.25" x14ac:dyDescent="0.2">
      <c r="A126" s="135"/>
      <c r="B126" s="129" t="s">
        <v>722</v>
      </c>
      <c r="C126" s="126"/>
      <c r="D126" s="130"/>
      <c r="E126" s="190"/>
      <c r="F126" s="130"/>
    </row>
    <row r="127" spans="1:6" s="355" customFormat="1" x14ac:dyDescent="0.2">
      <c r="A127" s="135"/>
      <c r="B127" s="129" t="s">
        <v>723</v>
      </c>
      <c r="C127" s="126"/>
      <c r="D127" s="130"/>
      <c r="E127" s="190"/>
      <c r="F127" s="130"/>
    </row>
    <row r="128" spans="1:6" s="355" customFormat="1" ht="76.5" x14ac:dyDescent="0.2">
      <c r="A128" s="135"/>
      <c r="B128" s="129" t="s">
        <v>724</v>
      </c>
      <c r="C128" s="126"/>
      <c r="D128" s="130"/>
      <c r="E128" s="190"/>
      <c r="F128" s="130"/>
    </row>
    <row r="129" spans="1:6" s="355" customFormat="1" ht="51" x14ac:dyDescent="0.2">
      <c r="A129" s="135"/>
      <c r="B129" s="129" t="s">
        <v>683</v>
      </c>
      <c r="C129" s="126" t="s">
        <v>222</v>
      </c>
      <c r="D129" s="130">
        <v>1</v>
      </c>
      <c r="E129" s="190"/>
      <c r="F129" s="130">
        <f>+D129*E129</f>
        <v>0</v>
      </c>
    </row>
    <row r="130" spans="1:6" s="355" customFormat="1" x14ac:dyDescent="0.2">
      <c r="A130" s="135"/>
      <c r="B130" s="129"/>
      <c r="C130" s="126"/>
      <c r="D130" s="130"/>
      <c r="E130" s="190"/>
      <c r="F130" s="130"/>
    </row>
    <row r="131" spans="1:6" s="355" customFormat="1" x14ac:dyDescent="0.2">
      <c r="A131" s="135"/>
      <c r="B131" s="129"/>
      <c r="C131" s="126"/>
      <c r="D131" s="130"/>
      <c r="E131" s="190"/>
      <c r="F131" s="130"/>
    </row>
    <row r="132" spans="1:6" s="188" customFormat="1" ht="102" x14ac:dyDescent="0.2">
      <c r="A132" s="135" t="s">
        <v>194</v>
      </c>
      <c r="B132" s="125" t="s">
        <v>725</v>
      </c>
      <c r="C132" s="128"/>
      <c r="D132" s="323"/>
      <c r="E132" s="140"/>
      <c r="F132" s="139"/>
    </row>
    <row r="133" spans="1:6" s="188" customFormat="1" x14ac:dyDescent="0.2">
      <c r="A133" s="135"/>
      <c r="B133" s="125"/>
      <c r="C133" s="128"/>
      <c r="D133" s="139"/>
      <c r="E133" s="140"/>
      <c r="F133" s="139"/>
    </row>
    <row r="134" spans="1:6" s="188" customFormat="1" x14ac:dyDescent="0.2">
      <c r="A134" s="135"/>
      <c r="B134" s="248" t="s">
        <v>672</v>
      </c>
      <c r="C134" s="128"/>
      <c r="D134" s="139"/>
      <c r="E134" s="140"/>
      <c r="F134" s="139"/>
    </row>
    <row r="135" spans="1:6" s="188" customFormat="1" ht="25.5" x14ac:dyDescent="0.2">
      <c r="A135" s="135"/>
      <c r="B135" s="129" t="s">
        <v>726</v>
      </c>
      <c r="C135" s="128" t="s">
        <v>222</v>
      </c>
      <c r="D135" s="139">
        <v>3</v>
      </c>
      <c r="E135" s="140"/>
      <c r="F135" s="130">
        <f>+D135*E135</f>
        <v>0</v>
      </c>
    </row>
    <row r="136" spans="1:6" s="188" customFormat="1" x14ac:dyDescent="0.2">
      <c r="A136" s="135"/>
      <c r="B136" s="125"/>
      <c r="C136" s="128"/>
      <c r="D136" s="139"/>
      <c r="E136" s="140"/>
      <c r="F136" s="139"/>
    </row>
    <row r="137" spans="1:6" s="188" customFormat="1" x14ac:dyDescent="0.2">
      <c r="A137" s="135"/>
      <c r="B137" s="248" t="s">
        <v>684</v>
      </c>
      <c r="C137" s="128"/>
      <c r="D137" s="139"/>
      <c r="E137" s="140"/>
      <c r="F137" s="139"/>
    </row>
    <row r="138" spans="1:6" s="188" customFormat="1" ht="25.5" x14ac:dyDescent="0.2">
      <c r="A138" s="135"/>
      <c r="B138" s="129" t="s">
        <v>727</v>
      </c>
      <c r="C138" s="128" t="s">
        <v>222</v>
      </c>
      <c r="D138" s="139">
        <v>1</v>
      </c>
      <c r="E138" s="140"/>
      <c r="F138" s="130">
        <f>+D138*E138</f>
        <v>0</v>
      </c>
    </row>
    <row r="139" spans="1:6" s="188" customFormat="1" x14ac:dyDescent="0.2">
      <c r="A139" s="135"/>
      <c r="B139" s="125"/>
      <c r="C139" s="128"/>
      <c r="D139" s="139"/>
      <c r="E139" s="140"/>
      <c r="F139" s="139"/>
    </row>
    <row r="140" spans="1:6" s="188" customFormat="1" x14ac:dyDescent="0.2">
      <c r="A140" s="135"/>
      <c r="B140" s="248" t="s">
        <v>690</v>
      </c>
      <c r="C140" s="128"/>
      <c r="D140" s="139"/>
      <c r="E140" s="140"/>
      <c r="F140" s="139"/>
    </row>
    <row r="141" spans="1:6" s="188" customFormat="1" ht="25.5" x14ac:dyDescent="0.2">
      <c r="A141" s="135"/>
      <c r="B141" s="129" t="s">
        <v>728</v>
      </c>
      <c r="C141" s="128" t="s">
        <v>222</v>
      </c>
      <c r="D141" s="139">
        <v>7</v>
      </c>
      <c r="E141" s="140"/>
      <c r="F141" s="130">
        <f>+D141*E141</f>
        <v>0</v>
      </c>
    </row>
    <row r="142" spans="1:6" s="188" customFormat="1" x14ac:dyDescent="0.2">
      <c r="A142" s="135"/>
      <c r="B142" s="125"/>
      <c r="C142" s="128"/>
      <c r="D142" s="139"/>
      <c r="E142" s="140"/>
      <c r="F142" s="139"/>
    </row>
    <row r="143" spans="1:6" s="188" customFormat="1" x14ac:dyDescent="0.2">
      <c r="A143" s="135"/>
      <c r="B143" s="248" t="s">
        <v>703</v>
      </c>
      <c r="C143" s="128"/>
      <c r="D143" s="139"/>
      <c r="E143" s="140"/>
      <c r="F143" s="139"/>
    </row>
    <row r="144" spans="1:6" s="124" customFormat="1" ht="25.5" x14ac:dyDescent="0.2">
      <c r="B144" s="129" t="s">
        <v>729</v>
      </c>
      <c r="C144" s="128" t="s">
        <v>222</v>
      </c>
      <c r="D144" s="139">
        <v>1</v>
      </c>
      <c r="E144" s="140"/>
      <c r="F144" s="130">
        <f>+D144*E144</f>
        <v>0</v>
      </c>
    </row>
    <row r="145" spans="1:6" s="124" customFormat="1" x14ac:dyDescent="0.2">
      <c r="B145" s="129"/>
      <c r="C145" s="128"/>
      <c r="D145" s="139"/>
      <c r="E145" s="140"/>
      <c r="F145" s="130"/>
    </row>
    <row r="146" spans="1:6" s="124" customFormat="1" x14ac:dyDescent="0.2">
      <c r="B146" s="129"/>
      <c r="C146" s="128"/>
      <c r="D146" s="139"/>
      <c r="E146" s="140"/>
      <c r="F146" s="130"/>
    </row>
    <row r="147" spans="1:6" s="124" customFormat="1" x14ac:dyDescent="0.2">
      <c r="A147" s="124" t="s">
        <v>730</v>
      </c>
      <c r="B147" s="248" t="s">
        <v>731</v>
      </c>
      <c r="C147" s="266"/>
      <c r="D147" s="139"/>
      <c r="E147" s="140"/>
      <c r="F147" s="139"/>
    </row>
    <row r="148" spans="1:6" s="124" customFormat="1" x14ac:dyDescent="0.2">
      <c r="B148" s="129"/>
      <c r="C148" s="266"/>
      <c r="D148" s="139"/>
      <c r="E148" s="140"/>
      <c r="F148" s="139"/>
    </row>
    <row r="149" spans="1:6" s="124" customFormat="1" x14ac:dyDescent="0.2">
      <c r="B149" s="129"/>
      <c r="C149" s="266"/>
      <c r="D149" s="139"/>
      <c r="E149" s="140"/>
      <c r="F149" s="139"/>
    </row>
    <row r="150" spans="1:6" s="188" customFormat="1" ht="25.5" x14ac:dyDescent="0.2">
      <c r="A150" s="135"/>
      <c r="B150" s="351" t="s">
        <v>732</v>
      </c>
      <c r="C150" s="128"/>
      <c r="D150" s="139"/>
      <c r="E150" s="140"/>
      <c r="F150" s="139"/>
    </row>
    <row r="151" spans="1:6" s="188" customFormat="1" ht="38.25" x14ac:dyDescent="0.2">
      <c r="A151" s="135"/>
      <c r="B151" s="316" t="s">
        <v>733</v>
      </c>
      <c r="C151" s="128"/>
      <c r="D151" s="323"/>
      <c r="E151" s="140"/>
      <c r="F151" s="139"/>
    </row>
    <row r="152" spans="1:6" s="188" customFormat="1" ht="38.25" x14ac:dyDescent="0.2">
      <c r="A152" s="135"/>
      <c r="B152" s="316" t="s">
        <v>734</v>
      </c>
      <c r="C152" s="128"/>
      <c r="D152" s="139"/>
      <c r="E152" s="140"/>
      <c r="F152" s="139"/>
    </row>
    <row r="153" spans="1:6" s="188" customFormat="1" ht="51" x14ac:dyDescent="0.2">
      <c r="A153" s="135"/>
      <c r="B153" s="316" t="s">
        <v>735</v>
      </c>
      <c r="C153" s="128"/>
      <c r="D153" s="139"/>
      <c r="E153" s="140"/>
      <c r="F153" s="139"/>
    </row>
    <row r="154" spans="1:6" s="188" customFormat="1" ht="51" x14ac:dyDescent="0.2">
      <c r="A154" s="135"/>
      <c r="B154" s="317" t="s">
        <v>736</v>
      </c>
      <c r="C154" s="128"/>
      <c r="D154" s="139"/>
      <c r="E154" s="140"/>
      <c r="F154" s="139"/>
    </row>
    <row r="155" spans="1:6" s="188" customFormat="1" x14ac:dyDescent="0.2">
      <c r="A155" s="135"/>
      <c r="B155" s="125"/>
      <c r="C155" s="128"/>
      <c r="D155" s="139"/>
      <c r="E155" s="140"/>
      <c r="F155" s="139"/>
    </row>
    <row r="156" spans="1:6" s="355" customFormat="1" x14ac:dyDescent="0.2">
      <c r="A156" s="135" t="s">
        <v>139</v>
      </c>
      <c r="B156" s="248" t="s">
        <v>737</v>
      </c>
      <c r="C156" s="126"/>
      <c r="D156" s="130"/>
      <c r="E156" s="190"/>
      <c r="F156" s="130"/>
    </row>
    <row r="157" spans="1:6" s="355" customFormat="1" ht="25.5" x14ac:dyDescent="0.2">
      <c r="A157" s="135"/>
      <c r="B157" s="129" t="s">
        <v>738</v>
      </c>
      <c r="C157" s="126"/>
      <c r="D157" s="130"/>
      <c r="E157" s="190"/>
      <c r="F157" s="130"/>
    </row>
    <row r="158" spans="1:6" s="355" customFormat="1" x14ac:dyDescent="0.2">
      <c r="A158" s="135"/>
      <c r="B158" s="129" t="s">
        <v>674</v>
      </c>
      <c r="C158" s="126"/>
      <c r="D158" s="130"/>
      <c r="E158" s="190"/>
      <c r="F158" s="130"/>
    </row>
    <row r="159" spans="1:6" s="355" customFormat="1" ht="38.25" x14ac:dyDescent="0.2">
      <c r="A159" s="135"/>
      <c r="B159" s="129" t="s">
        <v>739</v>
      </c>
      <c r="C159" s="126"/>
      <c r="D159" s="130"/>
      <c r="E159" s="190"/>
      <c r="F159" s="130"/>
    </row>
    <row r="160" spans="1:6" s="355" customFormat="1" ht="51" x14ac:dyDescent="0.2">
      <c r="A160" s="135"/>
      <c r="B160" s="129" t="s">
        <v>740</v>
      </c>
      <c r="C160" s="126"/>
      <c r="D160" s="130"/>
      <c r="E160" s="190"/>
      <c r="F160" s="130"/>
    </row>
    <row r="161" spans="1:6" s="355" customFormat="1" ht="76.5" x14ac:dyDescent="0.2">
      <c r="A161" s="135"/>
      <c r="B161" s="129" t="s">
        <v>741</v>
      </c>
      <c r="C161" s="126"/>
      <c r="D161" s="130"/>
      <c r="E161" s="190"/>
      <c r="F161" s="130"/>
    </row>
    <row r="162" spans="1:6" s="355" customFormat="1" ht="76.5" x14ac:dyDescent="0.2">
      <c r="A162" s="135"/>
      <c r="B162" s="129" t="s">
        <v>742</v>
      </c>
      <c r="C162" s="126"/>
      <c r="D162" s="130"/>
      <c r="E162" s="190"/>
      <c r="F162" s="130"/>
    </row>
    <row r="163" spans="1:6" s="355" customFormat="1" ht="25.5" x14ac:dyDescent="0.2">
      <c r="A163" s="135"/>
      <c r="B163" s="129" t="s">
        <v>743</v>
      </c>
      <c r="C163" s="126"/>
      <c r="D163" s="130"/>
      <c r="E163" s="190"/>
      <c r="F163" s="130"/>
    </row>
    <row r="164" spans="1:6" s="355" customFormat="1" x14ac:dyDescent="0.2">
      <c r="A164" s="135"/>
      <c r="B164" s="129" t="s">
        <v>472</v>
      </c>
      <c r="C164" s="126"/>
      <c r="D164" s="130"/>
      <c r="E164" s="190"/>
      <c r="F164" s="130"/>
    </row>
    <row r="165" spans="1:6" s="355" customFormat="1" x14ac:dyDescent="0.2">
      <c r="A165" s="135"/>
      <c r="B165" s="129" t="s">
        <v>744</v>
      </c>
      <c r="C165" s="126"/>
      <c r="D165" s="130"/>
      <c r="E165" s="190"/>
      <c r="F165" s="130"/>
    </row>
    <row r="166" spans="1:6" s="355" customFormat="1" ht="51" x14ac:dyDescent="0.2">
      <c r="A166" s="135"/>
      <c r="B166" s="129" t="s">
        <v>683</v>
      </c>
      <c r="C166" s="126" t="s">
        <v>222</v>
      </c>
      <c r="D166" s="130">
        <v>1</v>
      </c>
      <c r="E166" s="190"/>
      <c r="F166" s="130">
        <f>+D166*E166</f>
        <v>0</v>
      </c>
    </row>
    <row r="167" spans="1:6" s="355" customFormat="1" x14ac:dyDescent="0.2">
      <c r="A167" s="135"/>
      <c r="B167" s="129"/>
      <c r="C167" s="126"/>
      <c r="D167" s="130"/>
      <c r="E167" s="190"/>
      <c r="F167" s="130"/>
    </row>
    <row r="168" spans="1:6" s="124" customFormat="1" x14ac:dyDescent="0.2">
      <c r="B168" s="129"/>
      <c r="C168" s="266"/>
      <c r="D168" s="139"/>
      <c r="E168" s="140"/>
      <c r="F168" s="139"/>
    </row>
    <row r="169" spans="1:6" s="355" customFormat="1" x14ac:dyDescent="0.2">
      <c r="A169" s="135" t="s">
        <v>142</v>
      </c>
      <c r="B169" s="248" t="s">
        <v>745</v>
      </c>
      <c r="C169" s="126"/>
      <c r="D169" s="130"/>
      <c r="E169" s="190"/>
      <c r="F169" s="130"/>
    </row>
    <row r="170" spans="1:6" s="355" customFormat="1" ht="25.5" x14ac:dyDescent="0.2">
      <c r="A170" s="135"/>
      <c r="B170" s="129" t="s">
        <v>746</v>
      </c>
      <c r="C170" s="126"/>
      <c r="D170" s="130"/>
      <c r="E170" s="190"/>
      <c r="F170" s="130"/>
    </row>
    <row r="171" spans="1:6" s="355" customFormat="1" x14ac:dyDescent="0.2">
      <c r="A171" s="135"/>
      <c r="B171" s="129" t="s">
        <v>674</v>
      </c>
      <c r="C171" s="126"/>
      <c r="D171" s="130"/>
      <c r="E171" s="190"/>
      <c r="F171" s="130"/>
    </row>
    <row r="172" spans="1:6" s="355" customFormat="1" ht="51" x14ac:dyDescent="0.2">
      <c r="A172" s="135"/>
      <c r="B172" s="129" t="s">
        <v>747</v>
      </c>
      <c r="C172" s="126"/>
      <c r="D172" s="130"/>
      <c r="E172" s="190"/>
      <c r="F172" s="130"/>
    </row>
    <row r="173" spans="1:6" s="355" customFormat="1" ht="51" x14ac:dyDescent="0.2">
      <c r="A173" s="135"/>
      <c r="B173" s="129" t="s">
        <v>740</v>
      </c>
      <c r="C173" s="126"/>
      <c r="D173" s="130"/>
      <c r="E173" s="190"/>
      <c r="F173" s="130"/>
    </row>
    <row r="174" spans="1:6" s="355" customFormat="1" ht="89.25" x14ac:dyDescent="0.2">
      <c r="A174" s="135"/>
      <c r="B174" s="129" t="s">
        <v>748</v>
      </c>
      <c r="C174" s="126"/>
      <c r="D174" s="130"/>
      <c r="E174" s="190"/>
      <c r="F174" s="130"/>
    </row>
    <row r="175" spans="1:6" s="355" customFormat="1" ht="76.5" x14ac:dyDescent="0.2">
      <c r="A175" s="135"/>
      <c r="B175" s="129" t="s">
        <v>749</v>
      </c>
      <c r="C175" s="126"/>
      <c r="D175" s="130"/>
      <c r="E175" s="190"/>
      <c r="F175" s="130"/>
    </row>
    <row r="176" spans="1:6" s="355" customFormat="1" ht="25.5" x14ac:dyDescent="0.2">
      <c r="A176" s="135"/>
      <c r="B176" s="129" t="s">
        <v>743</v>
      </c>
      <c r="C176" s="126"/>
      <c r="D176" s="130"/>
      <c r="E176" s="190"/>
      <c r="F176" s="130"/>
    </row>
    <row r="177" spans="1:6" s="355" customFormat="1" x14ac:dyDescent="0.2">
      <c r="A177" s="135"/>
      <c r="B177" s="129" t="s">
        <v>472</v>
      </c>
      <c r="C177" s="126"/>
      <c r="D177" s="130"/>
      <c r="E177" s="190"/>
      <c r="F177" s="130"/>
    </row>
    <row r="178" spans="1:6" s="355" customFormat="1" ht="63.75" x14ac:dyDescent="0.2">
      <c r="A178" s="135"/>
      <c r="B178" s="129" t="s">
        <v>750</v>
      </c>
      <c r="C178" s="126"/>
      <c r="D178" s="130"/>
      <c r="E178" s="190"/>
      <c r="F178" s="130"/>
    </row>
    <row r="179" spans="1:6" s="355" customFormat="1" ht="51" x14ac:dyDescent="0.2">
      <c r="A179" s="135"/>
      <c r="B179" s="129" t="s">
        <v>683</v>
      </c>
      <c r="C179" s="126" t="s">
        <v>222</v>
      </c>
      <c r="D179" s="130">
        <v>1</v>
      </c>
      <c r="E179" s="190"/>
      <c r="F179" s="130">
        <f>+D179*E179</f>
        <v>0</v>
      </c>
    </row>
    <row r="180" spans="1:6" s="355" customFormat="1" x14ac:dyDescent="0.2">
      <c r="A180" s="135"/>
      <c r="B180" s="129"/>
      <c r="C180" s="126"/>
      <c r="D180" s="130"/>
      <c r="E180" s="190"/>
      <c r="F180" s="130"/>
    </row>
    <row r="181" spans="1:6" s="124" customFormat="1" x14ac:dyDescent="0.2">
      <c r="B181" s="129"/>
      <c r="C181" s="266"/>
      <c r="D181" s="139"/>
      <c r="E181" s="140"/>
      <c r="F181" s="139"/>
    </row>
    <row r="182" spans="1:6" s="355" customFormat="1" x14ac:dyDescent="0.2">
      <c r="A182" s="135" t="s">
        <v>165</v>
      </c>
      <c r="B182" s="248" t="s">
        <v>751</v>
      </c>
      <c r="C182" s="126"/>
      <c r="D182" s="130"/>
      <c r="E182" s="190"/>
      <c r="F182" s="130"/>
    </row>
    <row r="183" spans="1:6" s="355" customFormat="1" ht="25.5" x14ac:dyDescent="0.2">
      <c r="A183" s="135"/>
      <c r="B183" s="129" t="s">
        <v>752</v>
      </c>
      <c r="C183" s="126"/>
      <c r="D183" s="130"/>
      <c r="E183" s="190"/>
      <c r="F183" s="130"/>
    </row>
    <row r="184" spans="1:6" s="355" customFormat="1" x14ac:dyDescent="0.2">
      <c r="A184" s="135"/>
      <c r="B184" s="129" t="s">
        <v>674</v>
      </c>
      <c r="C184" s="126"/>
      <c r="D184" s="130"/>
      <c r="E184" s="190"/>
      <c r="F184" s="130"/>
    </row>
    <row r="185" spans="1:6" s="355" customFormat="1" ht="63.75" x14ac:dyDescent="0.2">
      <c r="A185" s="135"/>
      <c r="B185" s="129" t="s">
        <v>753</v>
      </c>
      <c r="C185" s="126"/>
      <c r="D185" s="130"/>
      <c r="E185" s="190"/>
      <c r="F185" s="130"/>
    </row>
    <row r="186" spans="1:6" s="355" customFormat="1" x14ac:dyDescent="0.2">
      <c r="A186" s="135"/>
      <c r="B186" s="129" t="s">
        <v>754</v>
      </c>
      <c r="C186" s="126"/>
      <c r="D186" s="130"/>
      <c r="E186" s="190"/>
      <c r="F186" s="130"/>
    </row>
    <row r="187" spans="1:6" s="355" customFormat="1" ht="63.75" x14ac:dyDescent="0.2">
      <c r="A187" s="135"/>
      <c r="B187" s="129" t="s">
        <v>755</v>
      </c>
      <c r="C187" s="126"/>
      <c r="D187" s="130"/>
      <c r="E187" s="190"/>
      <c r="F187" s="130"/>
    </row>
    <row r="188" spans="1:6" s="355" customFormat="1" ht="76.5" x14ac:dyDescent="0.2">
      <c r="A188" s="135"/>
      <c r="B188" s="129" t="s">
        <v>742</v>
      </c>
      <c r="C188" s="126"/>
      <c r="D188" s="130"/>
      <c r="E188" s="190"/>
      <c r="F188" s="130"/>
    </row>
    <row r="189" spans="1:6" s="355" customFormat="1" x14ac:dyDescent="0.2">
      <c r="A189" s="135"/>
      <c r="B189" s="129" t="s">
        <v>756</v>
      </c>
      <c r="C189" s="126"/>
      <c r="D189" s="130"/>
      <c r="E189" s="190"/>
      <c r="F189" s="130"/>
    </row>
    <row r="190" spans="1:6" s="355" customFormat="1" x14ac:dyDescent="0.2">
      <c r="A190" s="135"/>
      <c r="B190" s="129" t="s">
        <v>472</v>
      </c>
      <c r="C190" s="126"/>
      <c r="D190" s="130"/>
      <c r="E190" s="190"/>
      <c r="F190" s="130"/>
    </row>
    <row r="191" spans="1:6" s="355" customFormat="1" ht="63.75" x14ac:dyDescent="0.2">
      <c r="A191" s="135"/>
      <c r="B191" s="129" t="s">
        <v>757</v>
      </c>
      <c r="C191" s="126"/>
      <c r="D191" s="130"/>
      <c r="E191" s="190"/>
      <c r="F191" s="130"/>
    </row>
    <row r="192" spans="1:6" s="355" customFormat="1" ht="51" x14ac:dyDescent="0.2">
      <c r="A192" s="135"/>
      <c r="B192" s="129" t="s">
        <v>683</v>
      </c>
      <c r="C192" s="126" t="s">
        <v>222</v>
      </c>
      <c r="D192" s="130">
        <v>2</v>
      </c>
      <c r="E192" s="190"/>
      <c r="F192" s="130">
        <f>+D192*E192</f>
        <v>0</v>
      </c>
    </row>
    <row r="193" spans="1:6" s="355" customFormat="1" x14ac:dyDescent="0.2">
      <c r="A193" s="135"/>
      <c r="B193" s="129"/>
      <c r="C193" s="126"/>
      <c r="D193" s="130"/>
      <c r="E193" s="190"/>
      <c r="F193" s="130"/>
    </row>
    <row r="194" spans="1:6" s="124" customFormat="1" x14ac:dyDescent="0.2">
      <c r="B194" s="129"/>
      <c r="C194" s="266"/>
      <c r="D194" s="139"/>
      <c r="E194" s="140"/>
      <c r="F194" s="139"/>
    </row>
    <row r="195" spans="1:6" s="355" customFormat="1" x14ac:dyDescent="0.2">
      <c r="A195" s="135" t="s">
        <v>167</v>
      </c>
      <c r="B195" s="248" t="s">
        <v>758</v>
      </c>
      <c r="C195" s="126"/>
      <c r="D195" s="130"/>
      <c r="E195" s="190"/>
      <c r="F195" s="130"/>
    </row>
    <row r="196" spans="1:6" s="355" customFormat="1" ht="25.5" x14ac:dyDescent="0.2">
      <c r="A196" s="135"/>
      <c r="B196" s="129" t="s">
        <v>759</v>
      </c>
      <c r="C196" s="126"/>
      <c r="D196" s="130"/>
      <c r="E196" s="190"/>
      <c r="F196" s="130"/>
    </row>
    <row r="197" spans="1:6" s="355" customFormat="1" x14ac:dyDescent="0.2">
      <c r="A197" s="135"/>
      <c r="B197" s="129" t="s">
        <v>760</v>
      </c>
      <c r="C197" s="126"/>
      <c r="D197" s="130"/>
      <c r="E197" s="190"/>
      <c r="F197" s="130"/>
    </row>
    <row r="198" spans="1:6" s="355" customFormat="1" ht="89.25" x14ac:dyDescent="0.2">
      <c r="A198" s="135"/>
      <c r="B198" s="129" t="s">
        <v>761</v>
      </c>
      <c r="C198" s="126"/>
      <c r="D198" s="130"/>
      <c r="E198" s="190"/>
      <c r="F198" s="130"/>
    </row>
    <row r="199" spans="1:6" s="355" customFormat="1" ht="25.5" x14ac:dyDescent="0.2">
      <c r="A199" s="135"/>
      <c r="B199" s="129" t="s">
        <v>762</v>
      </c>
      <c r="C199" s="126"/>
      <c r="D199" s="130"/>
      <c r="E199" s="190"/>
      <c r="F199" s="130"/>
    </row>
    <row r="200" spans="1:6" s="355" customFormat="1" ht="38.25" x14ac:dyDescent="0.2">
      <c r="A200" s="135"/>
      <c r="B200" s="129" t="s">
        <v>763</v>
      </c>
      <c r="C200" s="126"/>
      <c r="D200" s="130"/>
      <c r="E200" s="190"/>
      <c r="F200" s="130"/>
    </row>
    <row r="201" spans="1:6" s="355" customFormat="1" ht="51" x14ac:dyDescent="0.2">
      <c r="A201" s="135"/>
      <c r="B201" s="129" t="s">
        <v>764</v>
      </c>
      <c r="C201" s="126"/>
      <c r="D201" s="130"/>
      <c r="E201" s="190"/>
      <c r="F201" s="130"/>
    </row>
    <row r="202" spans="1:6" s="355" customFormat="1" ht="165.75" x14ac:dyDescent="0.2">
      <c r="A202" s="135"/>
      <c r="B202" s="129" t="s">
        <v>765</v>
      </c>
      <c r="C202" s="126"/>
      <c r="D202" s="130"/>
      <c r="E202" s="190"/>
      <c r="F202" s="130"/>
    </row>
    <row r="203" spans="1:6" s="355" customFormat="1" ht="51" x14ac:dyDescent="0.2">
      <c r="A203" s="135"/>
      <c r="B203" s="129" t="s">
        <v>683</v>
      </c>
      <c r="C203" s="126" t="s">
        <v>222</v>
      </c>
      <c r="D203" s="130">
        <v>15</v>
      </c>
      <c r="E203" s="190"/>
      <c r="F203" s="130">
        <f>+D203*E203</f>
        <v>0</v>
      </c>
    </row>
    <row r="204" spans="1:6" s="355" customFormat="1" x14ac:dyDescent="0.2">
      <c r="A204" s="135"/>
      <c r="B204" s="129"/>
      <c r="C204" s="126"/>
      <c r="D204" s="130"/>
      <c r="E204" s="190"/>
      <c r="F204" s="130"/>
    </row>
    <row r="205" spans="1:6" s="124" customFormat="1" x14ac:dyDescent="0.2">
      <c r="B205" s="129"/>
      <c r="C205" s="266"/>
      <c r="D205" s="139"/>
      <c r="E205" s="140"/>
      <c r="F205" s="139"/>
    </row>
    <row r="206" spans="1:6" s="355" customFormat="1" x14ac:dyDescent="0.2">
      <c r="A206" s="135" t="s">
        <v>184</v>
      </c>
      <c r="B206" s="248" t="s">
        <v>766</v>
      </c>
      <c r="C206" s="126"/>
      <c r="D206" s="130"/>
      <c r="E206" s="190"/>
      <c r="F206" s="130"/>
    </row>
    <row r="207" spans="1:6" s="355" customFormat="1" ht="38.25" x14ac:dyDescent="0.2">
      <c r="A207" s="135"/>
      <c r="B207" s="129" t="s">
        <v>767</v>
      </c>
      <c r="C207" s="126"/>
      <c r="D207" s="130"/>
      <c r="E207" s="190"/>
      <c r="F207" s="130"/>
    </row>
    <row r="208" spans="1:6" s="355" customFormat="1" x14ac:dyDescent="0.2">
      <c r="A208" s="135"/>
      <c r="B208" s="129" t="s">
        <v>760</v>
      </c>
      <c r="C208" s="126"/>
      <c r="D208" s="130"/>
      <c r="E208" s="190"/>
      <c r="F208" s="130"/>
    </row>
    <row r="209" spans="1:6" s="355" customFormat="1" ht="89.25" x14ac:dyDescent="0.2">
      <c r="A209" s="135"/>
      <c r="B209" s="129" t="s">
        <v>768</v>
      </c>
      <c r="C209" s="126"/>
      <c r="D209" s="130"/>
      <c r="E209" s="190"/>
      <c r="F209" s="130"/>
    </row>
    <row r="210" spans="1:6" s="355" customFormat="1" ht="25.5" x14ac:dyDescent="0.2">
      <c r="A210" s="135"/>
      <c r="B210" s="129" t="s">
        <v>762</v>
      </c>
      <c r="C210" s="126"/>
      <c r="D210" s="130"/>
      <c r="E210" s="190"/>
      <c r="F210" s="130"/>
    </row>
    <row r="211" spans="1:6" s="355" customFormat="1" ht="38.25" x14ac:dyDescent="0.2">
      <c r="A211" s="135"/>
      <c r="B211" s="129" t="s">
        <v>763</v>
      </c>
      <c r="C211" s="126"/>
      <c r="D211" s="130"/>
      <c r="E211" s="190"/>
      <c r="F211" s="130"/>
    </row>
    <row r="212" spans="1:6" s="355" customFormat="1" ht="51" x14ac:dyDescent="0.2">
      <c r="A212" s="135"/>
      <c r="B212" s="129" t="s">
        <v>764</v>
      </c>
      <c r="C212" s="126"/>
      <c r="D212" s="130"/>
      <c r="E212" s="190"/>
      <c r="F212" s="130"/>
    </row>
    <row r="213" spans="1:6" s="355" customFormat="1" ht="89.25" x14ac:dyDescent="0.2">
      <c r="A213" s="135"/>
      <c r="B213" s="129" t="s">
        <v>769</v>
      </c>
      <c r="C213" s="126"/>
      <c r="D213" s="130"/>
      <c r="E213" s="190"/>
      <c r="F213" s="130"/>
    </row>
    <row r="214" spans="1:6" s="355" customFormat="1" ht="51" x14ac:dyDescent="0.2">
      <c r="A214" s="135"/>
      <c r="B214" s="129" t="s">
        <v>683</v>
      </c>
      <c r="C214" s="126" t="s">
        <v>222</v>
      </c>
      <c r="D214" s="130">
        <v>6</v>
      </c>
      <c r="E214" s="190"/>
      <c r="F214" s="130">
        <f>+D214*E214</f>
        <v>0</v>
      </c>
    </row>
    <row r="215" spans="1:6" s="355" customFormat="1" x14ac:dyDescent="0.2">
      <c r="A215" s="135"/>
      <c r="B215" s="129"/>
      <c r="C215" s="126"/>
      <c r="D215" s="130"/>
      <c r="E215" s="190"/>
      <c r="F215" s="130"/>
    </row>
    <row r="216" spans="1:6" s="124" customFormat="1" x14ac:dyDescent="0.2">
      <c r="B216" s="129"/>
      <c r="C216" s="266"/>
      <c r="D216" s="139"/>
      <c r="E216" s="140"/>
      <c r="F216" s="139"/>
    </row>
    <row r="217" spans="1:6" s="355" customFormat="1" x14ac:dyDescent="0.2">
      <c r="A217" s="135" t="s">
        <v>186</v>
      </c>
      <c r="B217" s="248" t="s">
        <v>770</v>
      </c>
      <c r="C217" s="126"/>
      <c r="D217" s="130"/>
      <c r="E217" s="190"/>
      <c r="F217" s="130"/>
    </row>
    <row r="218" spans="1:6" s="355" customFormat="1" ht="25.5" x14ac:dyDescent="0.2">
      <c r="A218" s="135"/>
      <c r="B218" s="129" t="s">
        <v>771</v>
      </c>
      <c r="C218" s="126"/>
      <c r="D218" s="130"/>
      <c r="E218" s="190"/>
      <c r="F218" s="130"/>
    </row>
    <row r="219" spans="1:6" s="355" customFormat="1" x14ac:dyDescent="0.2">
      <c r="A219" s="135"/>
      <c r="B219" s="129" t="s">
        <v>760</v>
      </c>
      <c r="C219" s="126"/>
      <c r="D219" s="130"/>
      <c r="E219" s="190"/>
      <c r="F219" s="130"/>
    </row>
    <row r="220" spans="1:6" s="355" customFormat="1" ht="89.25" x14ac:dyDescent="0.2">
      <c r="A220" s="135"/>
      <c r="B220" s="129" t="s">
        <v>761</v>
      </c>
      <c r="C220" s="126"/>
      <c r="D220" s="130"/>
      <c r="E220" s="190"/>
      <c r="F220" s="130"/>
    </row>
    <row r="221" spans="1:6" s="355" customFormat="1" ht="25.5" x14ac:dyDescent="0.2">
      <c r="A221" s="135"/>
      <c r="B221" s="129" t="s">
        <v>762</v>
      </c>
      <c r="C221" s="126"/>
      <c r="D221" s="130"/>
      <c r="E221" s="190"/>
      <c r="F221" s="130"/>
    </row>
    <row r="222" spans="1:6" s="355" customFormat="1" x14ac:dyDescent="0.2">
      <c r="A222" s="135"/>
      <c r="B222" s="129" t="s">
        <v>772</v>
      </c>
      <c r="C222" s="126"/>
      <c r="D222" s="130"/>
      <c r="E222" s="190"/>
      <c r="F222" s="130"/>
    </row>
    <row r="223" spans="1:6" s="355" customFormat="1" ht="51" x14ac:dyDescent="0.2">
      <c r="A223" s="135"/>
      <c r="B223" s="129" t="s">
        <v>764</v>
      </c>
      <c r="C223" s="126"/>
      <c r="D223" s="130"/>
      <c r="E223" s="190"/>
      <c r="F223" s="130"/>
    </row>
    <row r="224" spans="1:6" s="355" customFormat="1" ht="63.75" x14ac:dyDescent="0.2">
      <c r="A224" s="135"/>
      <c r="B224" s="129" t="s">
        <v>773</v>
      </c>
      <c r="C224" s="126"/>
      <c r="D224" s="130"/>
      <c r="E224" s="190"/>
      <c r="F224" s="130"/>
    </row>
    <row r="225" spans="1:6" s="355" customFormat="1" ht="51" x14ac:dyDescent="0.2">
      <c r="A225" s="135"/>
      <c r="B225" s="129" t="s">
        <v>683</v>
      </c>
      <c r="C225" s="126" t="s">
        <v>222</v>
      </c>
      <c r="D225" s="130">
        <v>9</v>
      </c>
      <c r="E225" s="190"/>
      <c r="F225" s="130">
        <f>+D225*E225</f>
        <v>0</v>
      </c>
    </row>
    <row r="226" spans="1:6" s="355" customFormat="1" x14ac:dyDescent="0.2">
      <c r="A226" s="135"/>
      <c r="B226" s="129"/>
      <c r="C226" s="126"/>
      <c r="D226" s="130"/>
      <c r="E226" s="190"/>
      <c r="F226" s="130"/>
    </row>
    <row r="227" spans="1:6" s="124" customFormat="1" x14ac:dyDescent="0.2">
      <c r="B227" s="129"/>
      <c r="C227" s="266"/>
      <c r="D227" s="139"/>
      <c r="E227" s="140"/>
      <c r="F227" s="139"/>
    </row>
    <row r="228" spans="1:6" s="355" customFormat="1" x14ac:dyDescent="0.2">
      <c r="A228" s="135" t="s">
        <v>188</v>
      </c>
      <c r="B228" s="248" t="s">
        <v>774</v>
      </c>
      <c r="C228" s="126"/>
      <c r="D228" s="130"/>
      <c r="E228" s="190"/>
      <c r="F228" s="130"/>
    </row>
    <row r="229" spans="1:6" s="355" customFormat="1" ht="25.5" x14ac:dyDescent="0.2">
      <c r="A229" s="135"/>
      <c r="B229" s="129" t="s">
        <v>775</v>
      </c>
      <c r="C229" s="126"/>
      <c r="D229" s="130"/>
      <c r="E229" s="190"/>
      <c r="F229" s="130"/>
    </row>
    <row r="230" spans="1:6" s="355" customFormat="1" x14ac:dyDescent="0.2">
      <c r="A230" s="135"/>
      <c r="B230" s="129" t="s">
        <v>776</v>
      </c>
      <c r="C230" s="126"/>
      <c r="D230" s="130"/>
      <c r="E230" s="190"/>
      <c r="F230" s="130"/>
    </row>
    <row r="231" spans="1:6" s="355" customFormat="1" ht="89.25" x14ac:dyDescent="0.2">
      <c r="A231" s="135"/>
      <c r="B231" s="129" t="s">
        <v>777</v>
      </c>
      <c r="C231" s="126"/>
      <c r="D231" s="130"/>
      <c r="E231" s="190"/>
      <c r="F231" s="130"/>
    </row>
    <row r="232" spans="1:6" s="355" customFormat="1" ht="25.5" x14ac:dyDescent="0.2">
      <c r="A232" s="135"/>
      <c r="B232" s="129" t="s">
        <v>778</v>
      </c>
      <c r="C232" s="126"/>
      <c r="D232" s="130"/>
      <c r="E232" s="190"/>
      <c r="F232" s="130"/>
    </row>
    <row r="233" spans="1:6" s="355" customFormat="1" x14ac:dyDescent="0.2">
      <c r="A233" s="135"/>
      <c r="B233" s="129" t="s">
        <v>779</v>
      </c>
      <c r="C233" s="126"/>
      <c r="D233" s="130"/>
      <c r="E233" s="190"/>
      <c r="F233" s="130"/>
    </row>
    <row r="234" spans="1:6" s="355" customFormat="1" ht="51" x14ac:dyDescent="0.2">
      <c r="A234" s="135"/>
      <c r="B234" s="129" t="s">
        <v>764</v>
      </c>
      <c r="C234" s="126"/>
      <c r="D234" s="130"/>
      <c r="E234" s="190"/>
      <c r="F234" s="130"/>
    </row>
    <row r="235" spans="1:6" s="355" customFormat="1" ht="63.75" x14ac:dyDescent="0.2">
      <c r="A235" s="135"/>
      <c r="B235" s="129" t="s">
        <v>780</v>
      </c>
      <c r="C235" s="126"/>
      <c r="D235" s="130"/>
      <c r="E235" s="190"/>
      <c r="F235" s="130"/>
    </row>
    <row r="236" spans="1:6" s="355" customFormat="1" ht="51" x14ac:dyDescent="0.2">
      <c r="A236" s="135"/>
      <c r="B236" s="129" t="s">
        <v>683</v>
      </c>
      <c r="C236" s="126" t="s">
        <v>222</v>
      </c>
      <c r="D236" s="130">
        <v>1</v>
      </c>
      <c r="E236" s="190"/>
      <c r="F236" s="130">
        <f>+D236*E236</f>
        <v>0</v>
      </c>
    </row>
    <row r="237" spans="1:6" s="355" customFormat="1" x14ac:dyDescent="0.2">
      <c r="A237" s="135"/>
      <c r="B237" s="129"/>
      <c r="C237" s="126"/>
      <c r="D237" s="130"/>
      <c r="E237" s="190"/>
      <c r="F237" s="130"/>
    </row>
    <row r="238" spans="1:6" s="355" customFormat="1" x14ac:dyDescent="0.2">
      <c r="A238" s="135"/>
      <c r="B238" s="129"/>
      <c r="C238" s="266"/>
      <c r="D238" s="139"/>
      <c r="E238" s="140"/>
      <c r="F238" s="139"/>
    </row>
    <row r="239" spans="1:6" s="355" customFormat="1" ht="25.5" x14ac:dyDescent="0.2">
      <c r="A239" s="135" t="s">
        <v>190</v>
      </c>
      <c r="B239" s="248" t="s">
        <v>781</v>
      </c>
      <c r="C239" s="126"/>
      <c r="D239" s="130"/>
      <c r="E239" s="190"/>
      <c r="F239" s="130"/>
    </row>
    <row r="240" spans="1:6" s="124" customFormat="1" ht="38.25" x14ac:dyDescent="0.2">
      <c r="B240" s="129" t="s">
        <v>782</v>
      </c>
      <c r="C240" s="126"/>
      <c r="D240" s="130"/>
      <c r="E240" s="190"/>
      <c r="F240" s="130"/>
    </row>
    <row r="241" spans="1:6" s="355" customFormat="1" x14ac:dyDescent="0.2">
      <c r="A241" s="126"/>
      <c r="B241" s="129" t="s">
        <v>783</v>
      </c>
      <c r="C241" s="126"/>
      <c r="D241" s="130"/>
      <c r="E241" s="190"/>
      <c r="F241" s="130"/>
    </row>
    <row r="242" spans="1:6" s="355" customFormat="1" ht="38.25" x14ac:dyDescent="0.2">
      <c r="A242" s="135"/>
      <c r="B242" s="129" t="s">
        <v>739</v>
      </c>
      <c r="C242" s="126"/>
      <c r="D242" s="130"/>
      <c r="E242" s="190"/>
      <c r="F242" s="130"/>
    </row>
    <row r="243" spans="1:6" s="355" customFormat="1" x14ac:dyDescent="0.2">
      <c r="A243" s="135"/>
      <c r="B243" s="129" t="s">
        <v>784</v>
      </c>
      <c r="C243" s="126"/>
      <c r="D243" s="130"/>
      <c r="E243" s="190"/>
      <c r="F243" s="130"/>
    </row>
    <row r="244" spans="1:6" s="355" customFormat="1" ht="38.25" x14ac:dyDescent="0.2">
      <c r="A244" s="135"/>
      <c r="B244" s="129" t="s">
        <v>785</v>
      </c>
      <c r="C244" s="126"/>
      <c r="D244" s="130"/>
      <c r="E244" s="190"/>
      <c r="F244" s="130"/>
    </row>
    <row r="245" spans="1:6" s="355" customFormat="1" ht="25.5" x14ac:dyDescent="0.2">
      <c r="A245" s="135"/>
      <c r="B245" s="129" t="s">
        <v>786</v>
      </c>
      <c r="C245" s="126"/>
      <c r="D245" s="130"/>
      <c r="E245" s="190"/>
      <c r="F245" s="130"/>
    </row>
    <row r="246" spans="1:6" s="355" customFormat="1" x14ac:dyDescent="0.2">
      <c r="A246" s="135"/>
      <c r="B246" s="129" t="s">
        <v>787</v>
      </c>
      <c r="C246" s="126"/>
      <c r="D246" s="130"/>
      <c r="E246" s="190"/>
      <c r="F246" s="130"/>
    </row>
    <row r="247" spans="1:6" s="355" customFormat="1" x14ac:dyDescent="0.2">
      <c r="A247" s="135"/>
      <c r="B247" s="129" t="s">
        <v>779</v>
      </c>
      <c r="C247" s="126"/>
      <c r="D247" s="130"/>
      <c r="E247" s="190"/>
      <c r="F247" s="130"/>
    </row>
    <row r="248" spans="1:6" s="355" customFormat="1" x14ac:dyDescent="0.2">
      <c r="A248" s="135"/>
      <c r="B248" s="129" t="s">
        <v>472</v>
      </c>
      <c r="C248" s="126"/>
      <c r="D248" s="130"/>
      <c r="E248" s="190"/>
      <c r="F248" s="130"/>
    </row>
    <row r="249" spans="1:6" s="355" customFormat="1" ht="51" x14ac:dyDescent="0.2">
      <c r="A249" s="135"/>
      <c r="B249" s="129" t="s">
        <v>683</v>
      </c>
      <c r="C249" s="126" t="s">
        <v>222</v>
      </c>
      <c r="D249" s="130">
        <v>1</v>
      </c>
      <c r="E249" s="190"/>
      <c r="F249" s="130">
        <f>+D249*E249</f>
        <v>0</v>
      </c>
    </row>
    <row r="250" spans="1:6" s="355" customFormat="1" x14ac:dyDescent="0.2">
      <c r="A250" s="135"/>
      <c r="B250" s="129"/>
      <c r="C250" s="126"/>
      <c r="D250" s="130"/>
      <c r="E250" s="190"/>
      <c r="F250" s="130"/>
    </row>
    <row r="251" spans="1:6" s="355" customFormat="1" x14ac:dyDescent="0.2">
      <c r="A251" s="135"/>
      <c r="B251" s="129"/>
      <c r="C251" s="266"/>
      <c r="D251" s="139"/>
      <c r="E251" s="140"/>
      <c r="F251" s="139"/>
    </row>
    <row r="252" spans="1:6" s="355" customFormat="1" ht="25.5" x14ac:dyDescent="0.2">
      <c r="A252" s="135" t="s">
        <v>192</v>
      </c>
      <c r="B252" s="248" t="s">
        <v>788</v>
      </c>
      <c r="C252" s="126"/>
      <c r="D252" s="130"/>
      <c r="E252" s="190"/>
      <c r="F252" s="130"/>
    </row>
    <row r="253" spans="1:6" s="124" customFormat="1" ht="38.25" x14ac:dyDescent="0.2">
      <c r="B253" s="129" t="s">
        <v>782</v>
      </c>
      <c r="C253" s="126"/>
      <c r="D253" s="130"/>
      <c r="E253" s="190"/>
      <c r="F253" s="130"/>
    </row>
    <row r="254" spans="1:6" s="355" customFormat="1" x14ac:dyDescent="0.2">
      <c r="A254" s="126"/>
      <c r="B254" s="129" t="s">
        <v>789</v>
      </c>
      <c r="C254" s="126"/>
      <c r="D254" s="130"/>
      <c r="E254" s="190"/>
      <c r="F254" s="130"/>
    </row>
    <row r="255" spans="1:6" s="355" customFormat="1" ht="51" x14ac:dyDescent="0.2">
      <c r="A255" s="135"/>
      <c r="B255" s="129" t="s">
        <v>747</v>
      </c>
      <c r="C255" s="126"/>
      <c r="D255" s="130"/>
      <c r="E255" s="190"/>
      <c r="F255" s="130"/>
    </row>
    <row r="256" spans="1:6" s="355" customFormat="1" x14ac:dyDescent="0.2">
      <c r="A256" s="135"/>
      <c r="B256" s="129" t="s">
        <v>784</v>
      </c>
      <c r="C256" s="126"/>
      <c r="D256" s="130"/>
      <c r="E256" s="190"/>
      <c r="F256" s="130"/>
    </row>
    <row r="257" spans="1:6" s="355" customFormat="1" ht="51" x14ac:dyDescent="0.2">
      <c r="A257" s="135"/>
      <c r="B257" s="129" t="s">
        <v>790</v>
      </c>
      <c r="C257" s="126"/>
      <c r="D257" s="130"/>
      <c r="E257" s="190"/>
      <c r="F257" s="130"/>
    </row>
    <row r="258" spans="1:6" s="355" customFormat="1" ht="25.5" x14ac:dyDescent="0.2">
      <c r="A258" s="135"/>
      <c r="B258" s="129" t="s">
        <v>786</v>
      </c>
      <c r="C258" s="126"/>
      <c r="D258" s="130"/>
      <c r="E258" s="190"/>
      <c r="F258" s="130"/>
    </row>
    <row r="259" spans="1:6" s="355" customFormat="1" x14ac:dyDescent="0.2">
      <c r="A259" s="135"/>
      <c r="B259" s="129" t="s">
        <v>787</v>
      </c>
      <c r="C259" s="126"/>
      <c r="D259" s="130"/>
      <c r="E259" s="190"/>
      <c r="F259" s="130"/>
    </row>
    <row r="260" spans="1:6" s="355" customFormat="1" ht="38.25" x14ac:dyDescent="0.2">
      <c r="A260" s="135"/>
      <c r="B260" s="129" t="s">
        <v>763</v>
      </c>
      <c r="C260" s="126"/>
      <c r="D260" s="130"/>
      <c r="E260" s="190"/>
      <c r="F260" s="130"/>
    </row>
    <row r="261" spans="1:6" s="355" customFormat="1" x14ac:dyDescent="0.2">
      <c r="A261" s="135"/>
      <c r="B261" s="129" t="s">
        <v>472</v>
      </c>
      <c r="C261" s="126"/>
      <c r="D261" s="130"/>
      <c r="E261" s="190"/>
      <c r="F261" s="130"/>
    </row>
    <row r="262" spans="1:6" s="355" customFormat="1" ht="51" x14ac:dyDescent="0.2">
      <c r="A262" s="135"/>
      <c r="B262" s="129" t="s">
        <v>683</v>
      </c>
      <c r="C262" s="126" t="s">
        <v>222</v>
      </c>
      <c r="D262" s="130">
        <v>1</v>
      </c>
      <c r="E262" s="190"/>
      <c r="F262" s="130">
        <f>+D262*E262</f>
        <v>0</v>
      </c>
    </row>
    <row r="263" spans="1:6" s="355" customFormat="1" x14ac:dyDescent="0.2">
      <c r="A263" s="135"/>
      <c r="B263" s="129"/>
      <c r="C263" s="126"/>
      <c r="D263" s="130"/>
      <c r="E263" s="190"/>
      <c r="F263" s="130"/>
    </row>
    <row r="264" spans="1:6" s="355" customFormat="1" x14ac:dyDescent="0.2">
      <c r="A264" s="135"/>
      <c r="B264" s="129"/>
      <c r="C264" s="266"/>
      <c r="D264" s="139"/>
      <c r="E264" s="140"/>
      <c r="F264" s="139"/>
    </row>
    <row r="265" spans="1:6" s="124" customFormat="1" x14ac:dyDescent="0.2">
      <c r="A265" s="135" t="s">
        <v>194</v>
      </c>
      <c r="B265" s="248" t="s">
        <v>791</v>
      </c>
      <c r="C265" s="126"/>
      <c r="D265" s="130"/>
      <c r="E265" s="190"/>
      <c r="F265" s="130"/>
    </row>
    <row r="266" spans="1:6" s="355" customFormat="1" x14ac:dyDescent="0.2">
      <c r="A266" s="126"/>
      <c r="B266" s="129" t="s">
        <v>792</v>
      </c>
      <c r="C266" s="126"/>
      <c r="D266" s="130"/>
      <c r="E266" s="190"/>
      <c r="F266" s="130"/>
    </row>
    <row r="267" spans="1:6" s="355" customFormat="1" ht="316.5" customHeight="1" x14ac:dyDescent="0.2">
      <c r="A267" s="135"/>
      <c r="B267" s="129" t="s">
        <v>793</v>
      </c>
      <c r="C267" s="126"/>
      <c r="D267" s="130"/>
      <c r="E267" s="190"/>
      <c r="F267" s="130"/>
    </row>
    <row r="268" spans="1:6" s="355" customFormat="1" ht="51" x14ac:dyDescent="0.2">
      <c r="A268" s="135"/>
      <c r="B268" s="129" t="s">
        <v>683</v>
      </c>
      <c r="C268" s="126" t="s">
        <v>222</v>
      </c>
      <c r="D268" s="130">
        <v>4</v>
      </c>
      <c r="E268" s="190"/>
      <c r="F268" s="130">
        <f>+D268*E268</f>
        <v>0</v>
      </c>
    </row>
    <row r="269" spans="1:6" s="355" customFormat="1" x14ac:dyDescent="0.2">
      <c r="A269" s="357"/>
      <c r="B269" s="356"/>
      <c r="D269" s="358"/>
      <c r="E269" s="358"/>
      <c r="F269" s="358"/>
    </row>
    <row r="270" spans="1:6" s="355" customFormat="1" x14ac:dyDescent="0.2">
      <c r="A270" s="359"/>
      <c r="B270" s="360"/>
      <c r="C270" s="361"/>
      <c r="D270" s="362"/>
      <c r="E270" s="362"/>
      <c r="F270" s="362"/>
    </row>
    <row r="271" spans="1:6" s="188" customFormat="1" x14ac:dyDescent="0.2">
      <c r="A271" s="308"/>
      <c r="B271" s="185"/>
      <c r="D271" s="291"/>
      <c r="E271" s="291"/>
      <c r="F271" s="291"/>
    </row>
    <row r="272" spans="1:6" s="188" customFormat="1" x14ac:dyDescent="0.2">
      <c r="A272" s="279"/>
      <c r="B272" s="363" t="s">
        <v>794</v>
      </c>
      <c r="C272" s="364"/>
      <c r="D272" s="365"/>
      <c r="E272" s="365"/>
      <c r="F272" s="365">
        <f>SUM(F1:F271)</f>
        <v>0</v>
      </c>
    </row>
  </sheetData>
  <sheetProtection algorithmName="SHA-512" hashValue="peK8pjkWgeIsygVyYPYEb4ZDi9wzLVTPbh6TRBnc7FRUmODWLwTynPmKxz4w20Cms2WzHDapXd3rHWHddS71eQ==" saltValue="6oLTUIUrT1esx71KBr+rqA=="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9"/>
  <sheetViews>
    <sheetView view="pageBreakPreview" zoomScale="110" zoomScaleNormal="100" zoomScalePageLayoutView="110" workbookViewId="0">
      <selection activeCell="B43" sqref="B43"/>
    </sheetView>
  </sheetViews>
  <sheetFormatPr defaultRowHeight="12.75" x14ac:dyDescent="0.2"/>
  <cols>
    <col min="1" max="1" width="3.85546875" style="308" customWidth="1"/>
    <col min="2" max="2" width="36.28515625" style="185" customWidth="1"/>
    <col min="3" max="3" width="5.42578125" style="188" customWidth="1"/>
    <col min="4" max="4" width="10.5703125" style="291" customWidth="1"/>
    <col min="5" max="5" width="14.28515625" style="291" customWidth="1"/>
    <col min="6" max="6" width="14" style="291" customWidth="1"/>
    <col min="7" max="257" width="9.140625" style="188" customWidth="1"/>
    <col min="258" max="1025" width="9.140625" style="3" customWidth="1"/>
  </cols>
  <sheetData>
    <row r="1" spans="1:6" s="186" customFormat="1" x14ac:dyDescent="0.2">
      <c r="A1" s="329" t="s">
        <v>28</v>
      </c>
      <c r="B1" s="225" t="s">
        <v>37</v>
      </c>
      <c r="D1" s="344"/>
      <c r="E1" s="344"/>
      <c r="F1" s="344"/>
    </row>
    <row r="3" spans="1:6" s="1" customFormat="1" x14ac:dyDescent="0.2">
      <c r="A3" s="366"/>
      <c r="B3" s="172"/>
      <c r="C3" s="173"/>
      <c r="D3" s="174"/>
      <c r="E3" s="174"/>
      <c r="F3" s="174"/>
    </row>
    <row r="4" spans="1:6" s="191" customFormat="1" x14ac:dyDescent="0.2">
      <c r="A4" s="367"/>
      <c r="B4" s="176" t="s">
        <v>57</v>
      </c>
      <c r="C4" s="177" t="s">
        <v>58</v>
      </c>
      <c r="D4" s="178" t="s">
        <v>59</v>
      </c>
      <c r="E4" s="178" t="s">
        <v>60</v>
      </c>
      <c r="F4" s="178" t="s">
        <v>61</v>
      </c>
    </row>
    <row r="5" spans="1:6" s="188" customFormat="1" x14ac:dyDescent="0.2">
      <c r="A5" s="328"/>
      <c r="B5" s="331"/>
      <c r="C5" s="330"/>
      <c r="D5" s="227"/>
      <c r="E5" s="227"/>
      <c r="F5" s="223"/>
    </row>
    <row r="6" spans="1:6" s="355" customFormat="1" x14ac:dyDescent="0.2">
      <c r="A6" s="368"/>
      <c r="B6" s="369"/>
      <c r="D6" s="358"/>
      <c r="E6" s="358"/>
      <c r="F6" s="370"/>
    </row>
    <row r="7" spans="1:6" s="188" customFormat="1" ht="76.5" x14ac:dyDescent="0.2">
      <c r="A7" s="135" t="s">
        <v>122</v>
      </c>
      <c r="B7" s="129" t="s">
        <v>795</v>
      </c>
      <c r="C7" s="128"/>
      <c r="D7" s="139"/>
      <c r="E7" s="139"/>
      <c r="F7" s="139"/>
    </row>
    <row r="8" spans="1:6" s="188" customFormat="1" x14ac:dyDescent="0.2">
      <c r="A8" s="135"/>
      <c r="B8" s="129" t="s">
        <v>796</v>
      </c>
      <c r="C8" s="128" t="s">
        <v>148</v>
      </c>
      <c r="D8" s="139">
        <v>46.5</v>
      </c>
      <c r="E8" s="140"/>
      <c r="F8" s="242">
        <f>+E8*D8</f>
        <v>0</v>
      </c>
    </row>
    <row r="9" spans="1:6" s="188" customFormat="1" x14ac:dyDescent="0.2">
      <c r="A9" s="135"/>
      <c r="B9" s="129" t="s">
        <v>797</v>
      </c>
      <c r="C9" s="128" t="s">
        <v>222</v>
      </c>
      <c r="D9" s="139">
        <v>10</v>
      </c>
      <c r="E9" s="140"/>
      <c r="F9" s="242">
        <f>+E9*D9</f>
        <v>0</v>
      </c>
    </row>
    <row r="10" spans="1:6" s="188" customFormat="1" x14ac:dyDescent="0.2">
      <c r="A10" s="135"/>
      <c r="B10" s="371"/>
      <c r="C10" s="128"/>
      <c r="D10" s="139"/>
      <c r="E10" s="140"/>
      <c r="F10" s="139"/>
    </row>
    <row r="11" spans="1:6" s="188" customFormat="1" x14ac:dyDescent="0.2">
      <c r="A11" s="135"/>
      <c r="B11" s="371"/>
      <c r="C11" s="128"/>
      <c r="D11" s="139"/>
      <c r="E11" s="140"/>
      <c r="F11" s="139"/>
    </row>
    <row r="12" spans="1:6" s="188" customFormat="1" ht="76.5" x14ac:dyDescent="0.2">
      <c r="A12" s="135" t="s">
        <v>134</v>
      </c>
      <c r="B12" s="129" t="s">
        <v>798</v>
      </c>
      <c r="C12" s="128" t="s">
        <v>313</v>
      </c>
      <c r="D12" s="139">
        <v>34.6</v>
      </c>
      <c r="E12" s="140"/>
      <c r="F12" s="242">
        <f>+E12*D12</f>
        <v>0</v>
      </c>
    </row>
    <row r="13" spans="1:6" s="188" customFormat="1" x14ac:dyDescent="0.2">
      <c r="A13" s="135"/>
      <c r="B13" s="125"/>
      <c r="C13" s="128"/>
      <c r="D13" s="139"/>
      <c r="E13" s="140"/>
      <c r="F13" s="139"/>
    </row>
    <row r="14" spans="1:6" s="188" customFormat="1" x14ac:dyDescent="0.2">
      <c r="A14" s="135"/>
      <c r="B14" s="371"/>
      <c r="C14" s="128"/>
      <c r="D14" s="139"/>
      <c r="E14" s="140"/>
      <c r="F14" s="139"/>
    </row>
    <row r="15" spans="1:6" s="126" customFormat="1" ht="51" x14ac:dyDescent="0.2">
      <c r="A15" s="135" t="s">
        <v>136</v>
      </c>
      <c r="B15" s="125" t="s">
        <v>799</v>
      </c>
      <c r="D15" s="130"/>
      <c r="E15" s="190"/>
      <c r="F15" s="130"/>
    </row>
    <row r="16" spans="1:6" s="126" customFormat="1" x14ac:dyDescent="0.2">
      <c r="A16" s="135"/>
      <c r="B16" s="125" t="s">
        <v>342</v>
      </c>
      <c r="C16" s="126" t="s">
        <v>313</v>
      </c>
      <c r="D16" s="130">
        <v>34.700000000000003</v>
      </c>
      <c r="E16" s="190"/>
      <c r="F16" s="242">
        <f>+E16*D16</f>
        <v>0</v>
      </c>
    </row>
    <row r="17" spans="1:6" s="126" customFormat="1" x14ac:dyDescent="0.2">
      <c r="A17" s="135"/>
      <c r="B17" s="125"/>
      <c r="D17" s="130"/>
      <c r="E17" s="190"/>
      <c r="F17" s="242"/>
    </row>
    <row r="18" spans="1:6" s="126" customFormat="1" x14ac:dyDescent="0.2">
      <c r="A18" s="135"/>
      <c r="B18" s="125"/>
      <c r="D18" s="130"/>
      <c r="E18" s="190"/>
      <c r="F18" s="122"/>
    </row>
    <row r="19" spans="1:6" s="126" customFormat="1" ht="102" x14ac:dyDescent="0.2">
      <c r="A19" s="124" t="s">
        <v>144</v>
      </c>
      <c r="B19" s="125" t="s">
        <v>800</v>
      </c>
      <c r="D19" s="130"/>
      <c r="E19" s="190"/>
      <c r="F19" s="122"/>
    </row>
    <row r="20" spans="1:6" s="126" customFormat="1" ht="25.5" x14ac:dyDescent="0.2">
      <c r="A20" s="124"/>
      <c r="B20" s="125" t="s">
        <v>801</v>
      </c>
      <c r="C20" s="126" t="s">
        <v>222</v>
      </c>
      <c r="D20" s="130">
        <v>1</v>
      </c>
      <c r="E20" s="190"/>
      <c r="F20" s="122">
        <f>+E20*D20</f>
        <v>0</v>
      </c>
    </row>
    <row r="21" spans="1:6" s="126" customFormat="1" x14ac:dyDescent="0.2">
      <c r="A21" s="124"/>
      <c r="B21" s="125"/>
      <c r="D21" s="130"/>
      <c r="E21" s="190"/>
      <c r="F21" s="122"/>
    </row>
    <row r="22" spans="1:6" s="126" customFormat="1" x14ac:dyDescent="0.2">
      <c r="A22" s="124"/>
      <c r="B22" s="125"/>
      <c r="D22" s="130"/>
      <c r="E22" s="190"/>
      <c r="F22" s="122"/>
    </row>
    <row r="23" spans="1:6" s="126" customFormat="1" ht="38.25" x14ac:dyDescent="0.2">
      <c r="A23" s="124" t="s">
        <v>146</v>
      </c>
      <c r="B23" s="372" t="s">
        <v>802</v>
      </c>
      <c r="C23" s="292" t="s">
        <v>222</v>
      </c>
      <c r="D23" s="130">
        <v>5</v>
      </c>
      <c r="E23" s="245"/>
      <c r="F23" s="139">
        <f>+E23*D23</f>
        <v>0</v>
      </c>
    </row>
    <row r="24" spans="1:6" s="126" customFormat="1" x14ac:dyDescent="0.2">
      <c r="A24" s="124"/>
      <c r="B24" s="125"/>
      <c r="D24" s="130"/>
      <c r="E24" s="190"/>
      <c r="F24" s="122"/>
    </row>
    <row r="25" spans="1:6" s="126" customFormat="1" x14ac:dyDescent="0.2">
      <c r="A25" s="124"/>
      <c r="B25" s="125"/>
      <c r="D25" s="130"/>
      <c r="E25" s="190"/>
      <c r="F25" s="122"/>
    </row>
    <row r="26" spans="1:6" s="126" customFormat="1" ht="89.25" x14ac:dyDescent="0.2">
      <c r="A26" s="124" t="s">
        <v>149</v>
      </c>
      <c r="B26" s="125" t="s">
        <v>803</v>
      </c>
      <c r="C26" s="126" t="s">
        <v>148</v>
      </c>
      <c r="D26" s="130">
        <v>72.349999999999994</v>
      </c>
      <c r="E26" s="190"/>
      <c r="F26" s="122">
        <f>+E26*D26</f>
        <v>0</v>
      </c>
    </row>
    <row r="27" spans="1:6" s="126" customFormat="1" x14ac:dyDescent="0.2">
      <c r="A27" s="124"/>
      <c r="B27" s="125"/>
      <c r="D27" s="130"/>
      <c r="E27" s="190"/>
      <c r="F27" s="122"/>
    </row>
    <row r="28" spans="1:6" s="126" customFormat="1" x14ac:dyDescent="0.2">
      <c r="A28" s="124"/>
      <c r="B28" s="125"/>
      <c r="D28" s="130"/>
      <c r="E28" s="190"/>
      <c r="F28" s="122"/>
    </row>
    <row r="29" spans="1:6" s="233" customFormat="1" ht="38.25" x14ac:dyDescent="0.2">
      <c r="A29" s="124" t="s">
        <v>151</v>
      </c>
      <c r="B29" s="125" t="s">
        <v>804</v>
      </c>
      <c r="C29" s="231"/>
      <c r="D29" s="139"/>
      <c r="E29" s="140"/>
      <c r="F29" s="139"/>
    </row>
    <row r="30" spans="1:6" s="233" customFormat="1" ht="38.25" x14ac:dyDescent="0.2">
      <c r="A30" s="124"/>
      <c r="B30" s="125" t="s">
        <v>805</v>
      </c>
      <c r="C30" s="231"/>
      <c r="D30" s="139"/>
      <c r="E30" s="140"/>
      <c r="F30" s="139"/>
    </row>
    <row r="31" spans="1:6" s="233" customFormat="1" x14ac:dyDescent="0.2">
      <c r="A31" s="124"/>
      <c r="B31" s="125" t="s">
        <v>244</v>
      </c>
      <c r="C31" s="231" t="s">
        <v>148</v>
      </c>
      <c r="D31" s="139">
        <v>72.099999999999994</v>
      </c>
      <c r="E31" s="140"/>
      <c r="F31" s="122">
        <f>+E31*D31</f>
        <v>0</v>
      </c>
    </row>
    <row r="32" spans="1:6" s="188" customFormat="1" x14ac:dyDescent="0.2">
      <c r="A32" s="124"/>
      <c r="B32" s="125"/>
      <c r="C32" s="231"/>
      <c r="D32" s="139"/>
      <c r="E32" s="140"/>
      <c r="F32" s="139"/>
    </row>
    <row r="33" spans="1:6" s="188" customFormat="1" x14ac:dyDescent="0.2">
      <c r="A33" s="124"/>
      <c r="B33" s="125"/>
      <c r="C33" s="231"/>
      <c r="D33" s="139"/>
      <c r="E33" s="140"/>
      <c r="F33" s="139"/>
    </row>
    <row r="34" spans="1:6" s="126" customFormat="1" x14ac:dyDescent="0.2">
      <c r="A34" s="135" t="s">
        <v>155</v>
      </c>
      <c r="B34" s="248" t="s">
        <v>806</v>
      </c>
      <c r="D34" s="130"/>
      <c r="E34" s="190"/>
      <c r="F34" s="130"/>
    </row>
    <row r="35" spans="1:6" s="126" customFormat="1" x14ac:dyDescent="0.2">
      <c r="A35" s="135"/>
      <c r="B35" s="129"/>
      <c r="D35" s="130"/>
      <c r="E35" s="190"/>
      <c r="F35" s="130"/>
    </row>
    <row r="36" spans="1:6" s="126" customFormat="1" ht="63.75" x14ac:dyDescent="0.2">
      <c r="A36" s="135" t="s">
        <v>139</v>
      </c>
      <c r="B36" s="248" t="s">
        <v>807</v>
      </c>
      <c r="C36" s="128"/>
      <c r="D36" s="139"/>
      <c r="E36" s="190"/>
      <c r="F36" s="130"/>
    </row>
    <row r="37" spans="1:6" s="126" customFormat="1" ht="25.5" x14ac:dyDescent="0.2">
      <c r="A37" s="135"/>
      <c r="B37" s="129" t="s">
        <v>808</v>
      </c>
      <c r="C37" s="128"/>
      <c r="D37" s="139"/>
      <c r="E37" s="190"/>
      <c r="F37" s="130"/>
    </row>
    <row r="38" spans="1:6" s="126" customFormat="1" ht="89.25" x14ac:dyDescent="0.2">
      <c r="A38" s="135"/>
      <c r="B38" s="129" t="s">
        <v>809</v>
      </c>
      <c r="C38" s="128"/>
      <c r="D38" s="373"/>
      <c r="E38" s="190"/>
      <c r="F38" s="130"/>
    </row>
    <row r="39" spans="1:6" s="126" customFormat="1" ht="38.25" x14ac:dyDescent="0.2">
      <c r="A39" s="135"/>
      <c r="B39" s="129" t="s">
        <v>810</v>
      </c>
      <c r="C39" s="128"/>
      <c r="D39" s="139"/>
      <c r="E39" s="190"/>
      <c r="F39" s="130"/>
    </row>
    <row r="40" spans="1:6" s="126" customFormat="1" x14ac:dyDescent="0.2">
      <c r="A40" s="135"/>
      <c r="B40" s="129" t="s">
        <v>811</v>
      </c>
      <c r="C40" s="128"/>
      <c r="D40" s="139"/>
      <c r="E40" s="190"/>
      <c r="F40" s="130"/>
    </row>
    <row r="41" spans="1:6" s="126" customFormat="1" ht="25.5" x14ac:dyDescent="0.2">
      <c r="A41" s="135"/>
      <c r="B41" s="129" t="s">
        <v>812</v>
      </c>
      <c r="C41" s="128"/>
      <c r="D41" s="139"/>
      <c r="E41" s="190"/>
      <c r="F41" s="130"/>
    </row>
    <row r="42" spans="1:6" s="126" customFormat="1" ht="38.25" x14ac:dyDescent="0.2">
      <c r="A42" s="135"/>
      <c r="B42" s="129" t="s">
        <v>813</v>
      </c>
      <c r="C42" s="128"/>
      <c r="D42" s="139"/>
      <c r="E42" s="190"/>
      <c r="F42" s="130"/>
    </row>
    <row r="43" spans="1:6" s="126" customFormat="1" ht="51" x14ac:dyDescent="0.2">
      <c r="A43" s="135"/>
      <c r="B43" s="129" t="s">
        <v>814</v>
      </c>
      <c r="C43" s="128"/>
      <c r="D43" s="139"/>
      <c r="E43" s="190"/>
      <c r="F43" s="130"/>
    </row>
    <row r="44" spans="1:6" s="126" customFormat="1" ht="51" x14ac:dyDescent="0.2">
      <c r="A44" s="135"/>
      <c r="B44" s="129" t="s">
        <v>683</v>
      </c>
      <c r="E44" s="146"/>
    </row>
    <row r="45" spans="1:6" s="126" customFormat="1" x14ac:dyDescent="0.2">
      <c r="A45" s="135"/>
      <c r="B45" s="129" t="s">
        <v>815</v>
      </c>
      <c r="C45" s="126" t="s">
        <v>222</v>
      </c>
      <c r="D45" s="130">
        <v>1</v>
      </c>
      <c r="E45" s="190"/>
      <c r="F45" s="122">
        <f>+E45*D45</f>
        <v>0</v>
      </c>
    </row>
    <row r="46" spans="1:6" s="126" customFormat="1" x14ac:dyDescent="0.2">
      <c r="A46" s="135"/>
      <c r="B46" s="129" t="s">
        <v>816</v>
      </c>
      <c r="C46" s="126" t="s">
        <v>222</v>
      </c>
      <c r="D46" s="130">
        <v>1</v>
      </c>
      <c r="E46" s="190"/>
      <c r="F46" s="122">
        <f>+E46*D46</f>
        <v>0</v>
      </c>
    </row>
    <row r="47" spans="1:6" s="188" customFormat="1" x14ac:dyDescent="0.2">
      <c r="A47" s="135"/>
      <c r="B47" s="135"/>
      <c r="C47" s="374"/>
      <c r="D47" s="375"/>
      <c r="E47" s="375"/>
      <c r="F47" s="375"/>
    </row>
    <row r="48" spans="1:6" s="188" customFormat="1" x14ac:dyDescent="0.2">
      <c r="A48" s="376"/>
      <c r="B48" s="377"/>
      <c r="C48" s="378"/>
      <c r="D48" s="379"/>
      <c r="E48" s="379"/>
      <c r="F48" s="379"/>
    </row>
    <row r="49" spans="1:6" s="188" customFormat="1" x14ac:dyDescent="0.2">
      <c r="A49" s="279"/>
      <c r="B49" s="363" t="s">
        <v>817</v>
      </c>
      <c r="C49" s="364"/>
      <c r="D49" s="365"/>
      <c r="E49" s="365"/>
      <c r="F49" s="365">
        <f>SUM(F1:F48)</f>
        <v>0</v>
      </c>
    </row>
  </sheetData>
  <sheetProtection algorithmName="SHA-512" hashValue="5Kd6tIjrkbhD3mptVhUurEopJ/2VSEBUNeVQT3PtE9gXhkYbf6NsC7eM4E8o+RlMm9fO/0cGz/e7+gEsaFlaFA==" saltValue="2s2OkHzHEFuTEdd7KQI84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0"/>
  <sheetViews>
    <sheetView view="pageBreakPreview" topLeftCell="A237" zoomScale="110" zoomScaleNormal="100" zoomScalePageLayoutView="110" workbookViewId="0">
      <selection activeCell="B242" sqref="B242"/>
    </sheetView>
  </sheetViews>
  <sheetFormatPr defaultRowHeight="12.75" x14ac:dyDescent="0.2"/>
  <cols>
    <col min="1" max="1" width="3.42578125" style="221" customWidth="1"/>
    <col min="2" max="2" width="37.7109375" style="185" customWidth="1"/>
    <col min="3" max="3" width="5.42578125" style="325" customWidth="1"/>
    <col min="4" max="4" width="10.5703125" style="223" customWidth="1"/>
    <col min="5" max="5" width="14.28515625" style="223" customWidth="1"/>
    <col min="6" max="6" width="16.7109375" style="223" customWidth="1"/>
    <col min="7" max="257" width="9.140625" style="188" customWidth="1"/>
    <col min="258" max="1025" width="9.140625" style="3" customWidth="1"/>
  </cols>
  <sheetData>
    <row r="1" spans="1:6" s="186" customFormat="1" x14ac:dyDescent="0.2">
      <c r="A1" s="224" t="s">
        <v>818</v>
      </c>
      <c r="B1" s="225" t="s">
        <v>819</v>
      </c>
      <c r="C1" s="330"/>
      <c r="D1" s="227"/>
      <c r="E1" s="227"/>
      <c r="F1" s="227"/>
    </row>
    <row r="2" spans="1:6" x14ac:dyDescent="0.2">
      <c r="C2" s="188"/>
      <c r="D2" s="291"/>
      <c r="E2" s="291"/>
      <c r="F2" s="291"/>
    </row>
    <row r="3" spans="1:6" s="188" customFormat="1" x14ac:dyDescent="0.2">
      <c r="A3" s="228"/>
      <c r="B3" s="380"/>
      <c r="C3" s="346"/>
      <c r="D3" s="347"/>
      <c r="E3" s="347"/>
      <c r="F3" s="347"/>
    </row>
    <row r="4" spans="1:6" s="191" customFormat="1" x14ac:dyDescent="0.2">
      <c r="A4" s="175"/>
      <c r="B4" s="348" t="s">
        <v>57</v>
      </c>
      <c r="C4" s="177" t="s">
        <v>58</v>
      </c>
      <c r="D4" s="178" t="s">
        <v>59</v>
      </c>
      <c r="E4" s="178" t="s">
        <v>60</v>
      </c>
      <c r="F4" s="178" t="s">
        <v>61</v>
      </c>
    </row>
    <row r="5" spans="1:6" x14ac:dyDescent="0.2">
      <c r="C5" s="188"/>
      <c r="D5" s="291"/>
      <c r="E5" s="291"/>
      <c r="F5" s="291"/>
    </row>
    <row r="6" spans="1:6" s="186" customFormat="1" x14ac:dyDescent="0.2">
      <c r="A6" s="221"/>
      <c r="B6" s="381" t="s">
        <v>820</v>
      </c>
      <c r="C6" s="330"/>
      <c r="D6" s="227"/>
      <c r="E6" s="227"/>
      <c r="F6" s="227"/>
    </row>
    <row r="7" spans="1:6" s="186" customFormat="1" ht="51" x14ac:dyDescent="0.2">
      <c r="A7" s="221"/>
      <c r="B7" s="382" t="s">
        <v>821</v>
      </c>
      <c r="C7" s="325"/>
      <c r="D7" s="223"/>
      <c r="E7" s="223"/>
      <c r="F7" s="223"/>
    </row>
    <row r="8" spans="1:6" s="186" customFormat="1" x14ac:dyDescent="0.2">
      <c r="A8" s="221"/>
      <c r="B8" s="225"/>
      <c r="C8" s="325"/>
      <c r="D8" s="223"/>
      <c r="E8" s="223"/>
      <c r="F8" s="223"/>
    </row>
    <row r="9" spans="1:6" s="212" customFormat="1" x14ac:dyDescent="0.2">
      <c r="A9" s="273"/>
      <c r="B9" s="274"/>
      <c r="C9" s="383"/>
      <c r="D9" s="277"/>
      <c r="E9" s="277"/>
      <c r="F9" s="277"/>
    </row>
    <row r="10" spans="1:6" s="212" customFormat="1" ht="51" x14ac:dyDescent="0.2">
      <c r="A10" s="119" t="s">
        <v>122</v>
      </c>
      <c r="B10" s="120" t="s">
        <v>822</v>
      </c>
      <c r="C10" s="121"/>
      <c r="D10" s="384"/>
      <c r="E10" s="122"/>
      <c r="F10" s="122"/>
    </row>
    <row r="11" spans="1:6" s="212" customFormat="1" x14ac:dyDescent="0.2">
      <c r="A11" s="119"/>
      <c r="B11" s="120"/>
      <c r="C11" s="121"/>
      <c r="D11" s="122"/>
      <c r="E11" s="122"/>
      <c r="F11" s="122"/>
    </row>
    <row r="12" spans="1:6" s="126" customFormat="1" x14ac:dyDescent="0.2">
      <c r="A12" s="124" t="s">
        <v>670</v>
      </c>
      <c r="B12" s="385" t="s">
        <v>823</v>
      </c>
      <c r="D12" s="130"/>
      <c r="E12" s="130"/>
      <c r="F12" s="130"/>
    </row>
    <row r="13" spans="1:6" s="126" customFormat="1" x14ac:dyDescent="0.2">
      <c r="A13" s="124"/>
      <c r="B13" s="125"/>
      <c r="D13" s="130"/>
      <c r="E13" s="130"/>
      <c r="F13" s="152"/>
    </row>
    <row r="14" spans="1:6" s="126" customFormat="1" ht="24" x14ac:dyDescent="0.2">
      <c r="A14" s="124" t="s">
        <v>139</v>
      </c>
      <c r="B14" s="386" t="s">
        <v>824</v>
      </c>
      <c r="D14" s="130"/>
      <c r="E14" s="130"/>
      <c r="F14" s="152"/>
    </row>
    <row r="15" spans="1:6" s="126" customFormat="1" ht="36" x14ac:dyDescent="0.2">
      <c r="A15" s="124"/>
      <c r="B15" s="202" t="s">
        <v>825</v>
      </c>
      <c r="D15" s="130"/>
      <c r="E15" s="130"/>
      <c r="F15" s="152"/>
    </row>
    <row r="16" spans="1:6" s="126" customFormat="1" ht="60" x14ac:dyDescent="0.2">
      <c r="A16" s="124"/>
      <c r="B16" s="202" t="s">
        <v>826</v>
      </c>
      <c r="D16" s="130"/>
      <c r="E16" s="130"/>
      <c r="F16" s="152"/>
    </row>
    <row r="17" spans="1:6" s="126" customFormat="1" ht="36" x14ac:dyDescent="0.2">
      <c r="A17" s="124"/>
      <c r="B17" s="202" t="s">
        <v>827</v>
      </c>
      <c r="D17" s="130"/>
      <c r="E17" s="130"/>
      <c r="F17" s="152"/>
    </row>
    <row r="18" spans="1:6" s="126" customFormat="1" ht="36" x14ac:dyDescent="0.2">
      <c r="A18" s="124"/>
      <c r="B18" s="202" t="s">
        <v>825</v>
      </c>
      <c r="D18" s="130"/>
      <c r="E18" s="130"/>
      <c r="F18" s="152"/>
    </row>
    <row r="19" spans="1:6" s="126" customFormat="1" x14ac:dyDescent="0.2">
      <c r="A19" s="124"/>
      <c r="B19" s="202" t="s">
        <v>244</v>
      </c>
      <c r="C19" s="126" t="s">
        <v>148</v>
      </c>
      <c r="D19" s="130">
        <v>12.5</v>
      </c>
      <c r="E19" s="190"/>
      <c r="F19" s="122">
        <f>+E19*D19</f>
        <v>0</v>
      </c>
    </row>
    <row r="20" spans="1:6" s="126" customFormat="1" x14ac:dyDescent="0.2">
      <c r="A20" s="124"/>
      <c r="B20" s="202"/>
      <c r="D20" s="130"/>
      <c r="E20" s="190"/>
      <c r="F20" s="152"/>
    </row>
    <row r="21" spans="1:6" s="126" customFormat="1" x14ac:dyDescent="0.2">
      <c r="A21" s="124"/>
      <c r="B21" s="202"/>
      <c r="D21" s="130"/>
      <c r="E21" s="190"/>
      <c r="F21" s="152"/>
    </row>
    <row r="22" spans="1:6" s="126" customFormat="1" ht="24" x14ac:dyDescent="0.2">
      <c r="A22" s="124" t="s">
        <v>142</v>
      </c>
      <c r="B22" s="386" t="s">
        <v>828</v>
      </c>
      <c r="D22" s="130"/>
      <c r="E22" s="190"/>
      <c r="F22" s="152"/>
    </row>
    <row r="23" spans="1:6" s="126" customFormat="1" ht="36" x14ac:dyDescent="0.2">
      <c r="A23" s="124"/>
      <c r="B23" s="202" t="s">
        <v>825</v>
      </c>
      <c r="D23" s="130"/>
      <c r="E23" s="190"/>
      <c r="F23" s="152"/>
    </row>
    <row r="24" spans="1:6" s="126" customFormat="1" ht="60" x14ac:dyDescent="0.2">
      <c r="A24" s="124"/>
      <c r="B24" s="202" t="s">
        <v>829</v>
      </c>
      <c r="D24" s="130"/>
      <c r="E24" s="190"/>
      <c r="F24" s="152"/>
    </row>
    <row r="25" spans="1:6" s="126" customFormat="1" ht="36" x14ac:dyDescent="0.2">
      <c r="A25" s="124"/>
      <c r="B25" s="202" t="s">
        <v>830</v>
      </c>
      <c r="D25" s="130"/>
      <c r="E25" s="190"/>
      <c r="F25" s="152"/>
    </row>
    <row r="26" spans="1:6" s="126" customFormat="1" ht="36" x14ac:dyDescent="0.2">
      <c r="A26" s="124"/>
      <c r="B26" s="202" t="s">
        <v>825</v>
      </c>
      <c r="D26" s="130"/>
      <c r="E26" s="190"/>
      <c r="F26" s="152"/>
    </row>
    <row r="27" spans="1:6" s="126" customFormat="1" x14ac:dyDescent="0.2">
      <c r="A27" s="124"/>
      <c r="B27" s="202" t="s">
        <v>244</v>
      </c>
      <c r="C27" s="126" t="s">
        <v>148</v>
      </c>
      <c r="D27" s="130">
        <v>5</v>
      </c>
      <c r="E27" s="190"/>
      <c r="F27" s="122">
        <f>+E27*D27</f>
        <v>0</v>
      </c>
    </row>
    <row r="28" spans="1:6" s="126" customFormat="1" x14ac:dyDescent="0.2">
      <c r="A28" s="124"/>
      <c r="B28" s="202"/>
      <c r="D28" s="130"/>
      <c r="E28" s="190"/>
      <c r="F28" s="152"/>
    </row>
    <row r="29" spans="1:6" s="126" customFormat="1" x14ac:dyDescent="0.2">
      <c r="A29" s="124"/>
      <c r="B29" s="202"/>
      <c r="D29" s="130"/>
      <c r="E29" s="190"/>
      <c r="F29" s="152"/>
    </row>
    <row r="30" spans="1:6" s="126" customFormat="1" ht="24" x14ac:dyDescent="0.2">
      <c r="A30" s="124" t="s">
        <v>165</v>
      </c>
      <c r="B30" s="386" t="s">
        <v>831</v>
      </c>
      <c r="D30" s="130"/>
      <c r="E30" s="190"/>
      <c r="F30" s="152"/>
    </row>
    <row r="31" spans="1:6" s="126" customFormat="1" ht="36" x14ac:dyDescent="0.2">
      <c r="A31" s="124"/>
      <c r="B31" s="202" t="s">
        <v>825</v>
      </c>
      <c r="D31" s="130"/>
      <c r="E31" s="190"/>
      <c r="F31" s="152"/>
    </row>
    <row r="32" spans="1:6" s="126" customFormat="1" ht="60" x14ac:dyDescent="0.2">
      <c r="A32" s="124"/>
      <c r="B32" s="202" t="s">
        <v>829</v>
      </c>
      <c r="D32" s="130"/>
      <c r="E32" s="190"/>
      <c r="F32" s="152"/>
    </row>
    <row r="33" spans="1:6" s="126" customFormat="1" ht="36" x14ac:dyDescent="0.2">
      <c r="A33" s="124"/>
      <c r="B33" s="202" t="s">
        <v>830</v>
      </c>
      <c r="D33" s="130"/>
      <c r="E33" s="190"/>
      <c r="F33" s="152"/>
    </row>
    <row r="34" spans="1:6" s="126" customFormat="1" ht="24" x14ac:dyDescent="0.2">
      <c r="A34" s="124"/>
      <c r="B34" s="202" t="s">
        <v>832</v>
      </c>
      <c r="D34" s="130"/>
      <c r="E34" s="190"/>
      <c r="F34" s="152"/>
    </row>
    <row r="35" spans="1:6" s="126" customFormat="1" x14ac:dyDescent="0.2">
      <c r="A35" s="124"/>
      <c r="B35" s="202" t="s">
        <v>244</v>
      </c>
      <c r="C35" s="126" t="s">
        <v>148</v>
      </c>
      <c r="D35" s="130">
        <v>21.8</v>
      </c>
      <c r="E35" s="190"/>
      <c r="F35" s="122">
        <f>+E35*D35</f>
        <v>0</v>
      </c>
    </row>
    <row r="36" spans="1:6" s="126" customFormat="1" x14ac:dyDescent="0.2">
      <c r="A36" s="124"/>
      <c r="B36" s="202"/>
      <c r="D36" s="130"/>
      <c r="E36" s="190"/>
      <c r="F36" s="152"/>
    </row>
    <row r="37" spans="1:6" s="126" customFormat="1" x14ac:dyDescent="0.2">
      <c r="A37" s="124"/>
      <c r="B37" s="202"/>
      <c r="D37" s="130"/>
      <c r="E37" s="190"/>
      <c r="F37" s="152"/>
    </row>
    <row r="38" spans="1:6" s="126" customFormat="1" ht="24" x14ac:dyDescent="0.2">
      <c r="A38" s="124" t="s">
        <v>167</v>
      </c>
      <c r="B38" s="386" t="s">
        <v>833</v>
      </c>
      <c r="D38" s="130"/>
      <c r="E38" s="190"/>
      <c r="F38" s="152"/>
    </row>
    <row r="39" spans="1:6" s="126" customFormat="1" ht="36" x14ac:dyDescent="0.2">
      <c r="A39" s="124"/>
      <c r="B39" s="202" t="s">
        <v>825</v>
      </c>
      <c r="D39" s="130"/>
      <c r="E39" s="190"/>
      <c r="F39" s="152"/>
    </row>
    <row r="40" spans="1:6" s="126" customFormat="1" ht="60" x14ac:dyDescent="0.2">
      <c r="A40" s="124"/>
      <c r="B40" s="202" t="s">
        <v>834</v>
      </c>
      <c r="D40" s="130"/>
      <c r="E40" s="190"/>
      <c r="F40" s="152"/>
    </row>
    <row r="41" spans="1:6" s="126" customFormat="1" ht="24" x14ac:dyDescent="0.2">
      <c r="A41" s="124"/>
      <c r="B41" s="202" t="s">
        <v>835</v>
      </c>
      <c r="D41" s="130"/>
      <c r="E41" s="190"/>
      <c r="F41" s="152"/>
    </row>
    <row r="42" spans="1:6" s="126" customFormat="1" ht="36" x14ac:dyDescent="0.2">
      <c r="A42" s="124"/>
      <c r="B42" s="202" t="s">
        <v>836</v>
      </c>
      <c r="D42" s="130"/>
      <c r="E42" s="190"/>
      <c r="F42" s="152"/>
    </row>
    <row r="43" spans="1:6" s="126" customFormat="1" x14ac:dyDescent="0.2">
      <c r="A43" s="124"/>
      <c r="B43" s="202" t="s">
        <v>244</v>
      </c>
      <c r="C43" s="126" t="s">
        <v>148</v>
      </c>
      <c r="D43" s="130">
        <v>9</v>
      </c>
      <c r="E43" s="190"/>
      <c r="F43" s="122">
        <f>+E43*D43</f>
        <v>0</v>
      </c>
    </row>
    <row r="44" spans="1:6" s="126" customFormat="1" x14ac:dyDescent="0.2">
      <c r="A44" s="124"/>
      <c r="B44" s="202"/>
      <c r="D44" s="130"/>
      <c r="E44" s="190"/>
      <c r="F44" s="152"/>
    </row>
    <row r="45" spans="1:6" s="126" customFormat="1" x14ac:dyDescent="0.2">
      <c r="A45" s="124"/>
      <c r="B45" s="202"/>
      <c r="D45" s="130"/>
      <c r="E45" s="190"/>
      <c r="F45" s="152"/>
    </row>
    <row r="46" spans="1:6" s="126" customFormat="1" ht="24" x14ac:dyDescent="0.2">
      <c r="A46" s="124" t="s">
        <v>184</v>
      </c>
      <c r="B46" s="386" t="s">
        <v>837</v>
      </c>
      <c r="D46" s="130"/>
      <c r="E46" s="190"/>
      <c r="F46" s="152"/>
    </row>
    <row r="47" spans="1:6" s="126" customFormat="1" ht="24" x14ac:dyDescent="0.2">
      <c r="A47" s="124"/>
      <c r="B47" s="202" t="s">
        <v>838</v>
      </c>
      <c r="D47" s="130"/>
      <c r="E47" s="190"/>
      <c r="F47" s="152"/>
    </row>
    <row r="48" spans="1:6" s="126" customFormat="1" ht="60" x14ac:dyDescent="0.2">
      <c r="A48" s="124"/>
      <c r="B48" s="202" t="s">
        <v>839</v>
      </c>
      <c r="D48" s="130"/>
      <c r="E48" s="190"/>
      <c r="F48" s="152"/>
    </row>
    <row r="49" spans="1:6" s="126" customFormat="1" ht="24" x14ac:dyDescent="0.2">
      <c r="A49" s="124"/>
      <c r="B49" s="202" t="s">
        <v>835</v>
      </c>
      <c r="D49" s="130"/>
      <c r="E49" s="190"/>
      <c r="F49" s="152"/>
    </row>
    <row r="50" spans="1:6" s="126" customFormat="1" ht="24" x14ac:dyDescent="0.2">
      <c r="A50" s="124"/>
      <c r="B50" s="202" t="s">
        <v>840</v>
      </c>
      <c r="D50" s="130"/>
      <c r="E50" s="190"/>
      <c r="F50" s="152"/>
    </row>
    <row r="51" spans="1:6" s="126" customFormat="1" x14ac:dyDescent="0.2">
      <c r="A51" s="124"/>
      <c r="B51" s="202" t="s">
        <v>244</v>
      </c>
      <c r="C51" s="126" t="s">
        <v>148</v>
      </c>
      <c r="D51" s="130">
        <v>3.5</v>
      </c>
      <c r="E51" s="190"/>
      <c r="F51" s="122">
        <f>+E51*D51</f>
        <v>0</v>
      </c>
    </row>
    <row r="52" spans="1:6" s="126" customFormat="1" x14ac:dyDescent="0.2">
      <c r="A52" s="124"/>
      <c r="B52" s="202"/>
      <c r="D52" s="130"/>
      <c r="E52" s="190"/>
      <c r="F52" s="122"/>
    </row>
    <row r="53" spans="1:6" s="126" customFormat="1" x14ac:dyDescent="0.2">
      <c r="A53" s="124"/>
      <c r="B53" s="202"/>
      <c r="D53" s="130"/>
      <c r="E53" s="190"/>
      <c r="F53" s="152"/>
    </row>
    <row r="54" spans="1:6" s="126" customFormat="1" ht="24" x14ac:dyDescent="0.2">
      <c r="A54" s="124" t="s">
        <v>186</v>
      </c>
      <c r="B54" s="386" t="s">
        <v>841</v>
      </c>
      <c r="D54" s="130"/>
      <c r="E54" s="190"/>
      <c r="F54" s="152"/>
    </row>
    <row r="55" spans="1:6" s="126" customFormat="1" ht="24" x14ac:dyDescent="0.2">
      <c r="A55" s="124"/>
      <c r="B55" s="202" t="s">
        <v>842</v>
      </c>
      <c r="D55" s="130"/>
      <c r="E55" s="190"/>
      <c r="F55" s="152"/>
    </row>
    <row r="56" spans="1:6" s="126" customFormat="1" ht="60" x14ac:dyDescent="0.2">
      <c r="A56" s="124"/>
      <c r="B56" s="202" t="s">
        <v>839</v>
      </c>
      <c r="D56" s="130"/>
      <c r="E56" s="190"/>
      <c r="F56" s="152"/>
    </row>
    <row r="57" spans="1:6" s="126" customFormat="1" ht="24" x14ac:dyDescent="0.2">
      <c r="A57" s="124"/>
      <c r="B57" s="202" t="s">
        <v>835</v>
      </c>
      <c r="D57" s="130"/>
      <c r="E57" s="190"/>
      <c r="F57" s="152"/>
    </row>
    <row r="58" spans="1:6" s="126" customFormat="1" ht="24" x14ac:dyDescent="0.2">
      <c r="A58" s="124"/>
      <c r="B58" s="202" t="s">
        <v>843</v>
      </c>
      <c r="D58" s="130"/>
      <c r="E58" s="190"/>
      <c r="F58" s="152"/>
    </row>
    <row r="59" spans="1:6" s="126" customFormat="1" x14ac:dyDescent="0.2">
      <c r="A59" s="124"/>
      <c r="B59" s="202" t="s">
        <v>244</v>
      </c>
      <c r="C59" s="126" t="s">
        <v>148</v>
      </c>
      <c r="D59" s="130">
        <v>15.04</v>
      </c>
      <c r="E59" s="190"/>
      <c r="F59" s="122">
        <f>+E59*D59</f>
        <v>0</v>
      </c>
    </row>
    <row r="60" spans="1:6" s="126" customFormat="1" x14ac:dyDescent="0.2">
      <c r="A60" s="124"/>
      <c r="B60" s="202"/>
      <c r="D60" s="130"/>
      <c r="E60" s="190"/>
      <c r="F60" s="122"/>
    </row>
    <row r="61" spans="1:6" s="126" customFormat="1" x14ac:dyDescent="0.2">
      <c r="A61" s="124"/>
      <c r="B61" s="202"/>
      <c r="D61" s="130"/>
      <c r="E61" s="190"/>
      <c r="F61" s="152"/>
    </row>
    <row r="62" spans="1:6" s="126" customFormat="1" ht="24" x14ac:dyDescent="0.2">
      <c r="A62" s="124" t="s">
        <v>188</v>
      </c>
      <c r="B62" s="386" t="s">
        <v>844</v>
      </c>
      <c r="D62" s="130"/>
      <c r="E62" s="190"/>
      <c r="F62" s="152"/>
    </row>
    <row r="63" spans="1:6" s="126" customFormat="1" ht="36" x14ac:dyDescent="0.2">
      <c r="A63" s="124"/>
      <c r="B63" s="202" t="s">
        <v>845</v>
      </c>
      <c r="D63" s="130"/>
      <c r="E63" s="190"/>
      <c r="F63" s="152"/>
    </row>
    <row r="64" spans="1:6" s="126" customFormat="1" ht="60" x14ac:dyDescent="0.2">
      <c r="A64" s="124"/>
      <c r="B64" s="202" t="s">
        <v>839</v>
      </c>
      <c r="D64" s="130"/>
      <c r="E64" s="190"/>
      <c r="F64" s="152"/>
    </row>
    <row r="65" spans="1:6" s="126" customFormat="1" ht="24" x14ac:dyDescent="0.2">
      <c r="A65" s="124"/>
      <c r="B65" s="202" t="s">
        <v>835</v>
      </c>
      <c r="D65" s="130"/>
      <c r="E65" s="190"/>
      <c r="F65" s="152"/>
    </row>
    <row r="66" spans="1:6" s="126" customFormat="1" ht="24" x14ac:dyDescent="0.2">
      <c r="A66" s="124"/>
      <c r="B66" s="202" t="s">
        <v>840</v>
      </c>
      <c r="D66" s="130"/>
      <c r="E66" s="190"/>
      <c r="F66" s="152"/>
    </row>
    <row r="67" spans="1:6" s="126" customFormat="1" x14ac:dyDescent="0.2">
      <c r="A67" s="124"/>
      <c r="B67" s="202" t="s">
        <v>244</v>
      </c>
      <c r="C67" s="126" t="s">
        <v>148</v>
      </c>
      <c r="D67" s="130">
        <v>31.3</v>
      </c>
      <c r="E67" s="190"/>
      <c r="F67" s="122">
        <f>+E67*D67</f>
        <v>0</v>
      </c>
    </row>
    <row r="68" spans="1:6" s="126" customFormat="1" x14ac:dyDescent="0.2">
      <c r="A68" s="124"/>
      <c r="B68" s="202"/>
      <c r="D68" s="130"/>
      <c r="E68" s="190"/>
      <c r="F68" s="152"/>
    </row>
    <row r="69" spans="1:6" s="126" customFormat="1" x14ac:dyDescent="0.2">
      <c r="A69" s="124"/>
      <c r="B69" s="386"/>
      <c r="D69" s="130"/>
      <c r="E69" s="190"/>
      <c r="F69" s="152"/>
    </row>
    <row r="70" spans="1:6" s="126" customFormat="1" ht="24" x14ac:dyDescent="0.2">
      <c r="A70" s="124" t="s">
        <v>190</v>
      </c>
      <c r="B70" s="386" t="s">
        <v>846</v>
      </c>
      <c r="D70" s="130"/>
      <c r="E70" s="190"/>
      <c r="F70" s="152"/>
    </row>
    <row r="71" spans="1:6" s="126" customFormat="1" ht="24" x14ac:dyDescent="0.2">
      <c r="A71" s="124"/>
      <c r="B71" s="202" t="s">
        <v>847</v>
      </c>
      <c r="D71" s="130"/>
      <c r="E71" s="190"/>
      <c r="F71" s="152"/>
    </row>
    <row r="72" spans="1:6" s="126" customFormat="1" ht="60" x14ac:dyDescent="0.2">
      <c r="A72" s="124"/>
      <c r="B72" s="202" t="s">
        <v>839</v>
      </c>
      <c r="D72" s="130"/>
      <c r="E72" s="190"/>
      <c r="F72" s="152"/>
    </row>
    <row r="73" spans="1:6" s="126" customFormat="1" ht="24" x14ac:dyDescent="0.2">
      <c r="A73" s="124"/>
      <c r="B73" s="202" t="s">
        <v>835</v>
      </c>
      <c r="D73" s="130"/>
      <c r="E73" s="190"/>
      <c r="F73" s="152"/>
    </row>
    <row r="74" spans="1:6" s="126" customFormat="1" ht="24" x14ac:dyDescent="0.2">
      <c r="A74" s="124"/>
      <c r="B74" s="202" t="s">
        <v>848</v>
      </c>
      <c r="D74" s="130"/>
      <c r="E74" s="190"/>
      <c r="F74" s="152"/>
    </row>
    <row r="75" spans="1:6" s="126" customFormat="1" x14ac:dyDescent="0.2">
      <c r="A75" s="124"/>
      <c r="B75" s="202" t="s">
        <v>244</v>
      </c>
      <c r="C75" s="126" t="s">
        <v>148</v>
      </c>
      <c r="D75" s="130">
        <v>68.7</v>
      </c>
      <c r="E75" s="190"/>
      <c r="F75" s="122">
        <f>+E75*D75</f>
        <v>0</v>
      </c>
    </row>
    <row r="76" spans="1:6" s="126" customFormat="1" x14ac:dyDescent="0.2">
      <c r="A76" s="124"/>
      <c r="B76" s="202"/>
      <c r="D76" s="130"/>
      <c r="E76" s="190"/>
      <c r="F76" s="152"/>
    </row>
    <row r="77" spans="1:6" s="126" customFormat="1" x14ac:dyDescent="0.2">
      <c r="A77" s="124"/>
      <c r="B77" s="386"/>
      <c r="D77" s="130"/>
      <c r="E77" s="190"/>
      <c r="F77" s="152"/>
    </row>
    <row r="78" spans="1:6" s="126" customFormat="1" ht="24" x14ac:dyDescent="0.2">
      <c r="A78" s="124" t="s">
        <v>192</v>
      </c>
      <c r="B78" s="386" t="s">
        <v>849</v>
      </c>
      <c r="D78" s="130"/>
      <c r="E78" s="190"/>
      <c r="F78" s="152"/>
    </row>
    <row r="79" spans="1:6" s="126" customFormat="1" ht="36" x14ac:dyDescent="0.2">
      <c r="A79" s="124"/>
      <c r="B79" s="202" t="s">
        <v>845</v>
      </c>
      <c r="D79" s="130"/>
      <c r="E79" s="190"/>
      <c r="F79" s="152"/>
    </row>
    <row r="80" spans="1:6" s="126" customFormat="1" ht="60" x14ac:dyDescent="0.2">
      <c r="A80" s="124"/>
      <c r="B80" s="202" t="s">
        <v>839</v>
      </c>
      <c r="D80" s="130"/>
      <c r="E80" s="190"/>
      <c r="F80" s="152"/>
    </row>
    <row r="81" spans="1:6" s="126" customFormat="1" ht="24" x14ac:dyDescent="0.2">
      <c r="A81" s="124"/>
      <c r="B81" s="202" t="s">
        <v>835</v>
      </c>
      <c r="D81" s="130"/>
      <c r="E81" s="190"/>
      <c r="F81" s="152"/>
    </row>
    <row r="82" spans="1:6" s="126" customFormat="1" ht="36" x14ac:dyDescent="0.2">
      <c r="A82" s="124"/>
      <c r="B82" s="202" t="s">
        <v>845</v>
      </c>
      <c r="D82" s="130"/>
      <c r="E82" s="190"/>
      <c r="F82" s="152"/>
    </row>
    <row r="83" spans="1:6" s="126" customFormat="1" x14ac:dyDescent="0.2">
      <c r="A83" s="124"/>
      <c r="B83" s="202" t="s">
        <v>244</v>
      </c>
      <c r="C83" s="126" t="s">
        <v>148</v>
      </c>
      <c r="D83" s="130">
        <v>12.6</v>
      </c>
      <c r="E83" s="190"/>
      <c r="F83" s="122">
        <f>+E83*D83</f>
        <v>0</v>
      </c>
    </row>
    <row r="84" spans="1:6" s="126" customFormat="1" x14ac:dyDescent="0.2">
      <c r="A84" s="124"/>
      <c r="B84" s="202"/>
      <c r="D84" s="130"/>
      <c r="E84" s="190"/>
      <c r="F84" s="152"/>
    </row>
    <row r="85" spans="1:6" s="188" customFormat="1" x14ac:dyDescent="0.2">
      <c r="A85" s="135"/>
      <c r="B85" s="125"/>
      <c r="C85" s="128"/>
      <c r="D85" s="139"/>
      <c r="E85" s="140"/>
      <c r="F85" s="139"/>
    </row>
    <row r="86" spans="1:6" s="126" customFormat="1" x14ac:dyDescent="0.2">
      <c r="A86" s="124" t="s">
        <v>730</v>
      </c>
      <c r="B86" s="387" t="s">
        <v>850</v>
      </c>
      <c r="D86" s="130"/>
      <c r="E86" s="190"/>
      <c r="F86" s="152"/>
    </row>
    <row r="87" spans="1:6" s="126" customFormat="1" x14ac:dyDescent="0.2">
      <c r="A87" s="124"/>
      <c r="B87" s="386"/>
      <c r="D87" s="130"/>
      <c r="E87" s="190"/>
      <c r="F87" s="152"/>
    </row>
    <row r="88" spans="1:6" s="356" customFormat="1" ht="25.5" x14ac:dyDescent="0.2">
      <c r="A88" s="129" t="s">
        <v>139</v>
      </c>
      <c r="B88" s="248" t="s">
        <v>851</v>
      </c>
      <c r="C88" s="243"/>
      <c r="D88" s="242"/>
      <c r="E88" s="244"/>
      <c r="F88" s="242"/>
    </row>
    <row r="89" spans="1:6" s="356" customFormat="1" ht="63.75" x14ac:dyDescent="0.2">
      <c r="A89" s="129"/>
      <c r="B89" s="129" t="s">
        <v>852</v>
      </c>
      <c r="C89" s="243"/>
      <c r="D89" s="242"/>
      <c r="E89" s="244"/>
      <c r="F89" s="242"/>
    </row>
    <row r="90" spans="1:6" s="356" customFormat="1" ht="76.5" x14ac:dyDescent="0.2">
      <c r="A90" s="129"/>
      <c r="B90" s="129" t="s">
        <v>853</v>
      </c>
      <c r="C90" s="243"/>
      <c r="D90" s="242"/>
      <c r="E90" s="244"/>
      <c r="F90" s="242"/>
    </row>
    <row r="91" spans="1:6" s="356" customFormat="1" x14ac:dyDescent="0.2">
      <c r="A91" s="129"/>
      <c r="B91" s="241" t="s">
        <v>854</v>
      </c>
      <c r="C91" s="243"/>
      <c r="D91" s="242"/>
      <c r="E91" s="244"/>
      <c r="F91" s="242"/>
    </row>
    <row r="92" spans="1:6" s="356" customFormat="1" x14ac:dyDescent="0.2">
      <c r="A92" s="129"/>
      <c r="B92" s="129" t="s">
        <v>244</v>
      </c>
      <c r="C92" s="243" t="s">
        <v>148</v>
      </c>
      <c r="D92" s="242">
        <v>93.86</v>
      </c>
      <c r="E92" s="244"/>
      <c r="F92" s="242">
        <f>+E92*D92</f>
        <v>0</v>
      </c>
    </row>
    <row r="93" spans="1:6" s="356" customFormat="1" x14ac:dyDescent="0.2">
      <c r="A93" s="129"/>
      <c r="B93" s="129"/>
      <c r="C93" s="243"/>
      <c r="D93" s="242"/>
      <c r="E93" s="244"/>
      <c r="F93" s="242"/>
    </row>
    <row r="94" spans="1:6" s="355" customFormat="1" x14ac:dyDescent="0.2">
      <c r="A94" s="135"/>
      <c r="B94" s="371"/>
      <c r="C94" s="128"/>
      <c r="D94" s="139"/>
      <c r="E94" s="140"/>
      <c r="F94" s="139"/>
    </row>
    <row r="95" spans="1:6" s="355" customFormat="1" ht="38.25" x14ac:dyDescent="0.2">
      <c r="A95" s="135" t="s">
        <v>142</v>
      </c>
      <c r="B95" s="129" t="s">
        <v>855</v>
      </c>
      <c r="C95" s="128"/>
      <c r="D95" s="139"/>
      <c r="E95" s="140"/>
      <c r="F95" s="139"/>
    </row>
    <row r="96" spans="1:6" s="355" customFormat="1" ht="63.75" x14ac:dyDescent="0.2">
      <c r="A96" s="135"/>
      <c r="B96" s="129" t="s">
        <v>852</v>
      </c>
      <c r="C96" s="128"/>
      <c r="D96" s="139"/>
      <c r="E96" s="140"/>
      <c r="F96" s="139"/>
    </row>
    <row r="97" spans="1:6" s="355" customFormat="1" x14ac:dyDescent="0.2">
      <c r="A97" s="135"/>
      <c r="B97" s="129" t="s">
        <v>342</v>
      </c>
      <c r="C97" s="126"/>
      <c r="D97" s="126"/>
      <c r="E97" s="146"/>
      <c r="F97" s="126"/>
    </row>
    <row r="98" spans="1:6" s="355" customFormat="1" x14ac:dyDescent="0.2">
      <c r="A98" s="135"/>
      <c r="B98" s="371"/>
      <c r="C98" s="128"/>
      <c r="D98" s="139"/>
      <c r="E98" s="140"/>
      <c r="F98" s="139"/>
    </row>
    <row r="99" spans="1:6" s="355" customFormat="1" x14ac:dyDescent="0.2">
      <c r="A99" s="135"/>
      <c r="B99" s="129" t="s">
        <v>856</v>
      </c>
      <c r="C99" s="128" t="s">
        <v>313</v>
      </c>
      <c r="D99" s="139">
        <v>21.3</v>
      </c>
      <c r="E99" s="140"/>
      <c r="F99" s="242">
        <f>+E99*D99</f>
        <v>0</v>
      </c>
    </row>
    <row r="100" spans="1:6" s="355" customFormat="1" x14ac:dyDescent="0.2">
      <c r="A100" s="135"/>
      <c r="B100" s="129" t="s">
        <v>857</v>
      </c>
      <c r="C100" s="128" t="s">
        <v>313</v>
      </c>
      <c r="D100" s="139">
        <v>26.4</v>
      </c>
      <c r="E100" s="140"/>
      <c r="F100" s="242">
        <f>+E100*D100</f>
        <v>0</v>
      </c>
    </row>
    <row r="101" spans="1:6" s="355" customFormat="1" x14ac:dyDescent="0.2">
      <c r="A101" s="135"/>
      <c r="B101" s="371"/>
      <c r="C101" s="128"/>
      <c r="D101" s="139"/>
      <c r="E101" s="140"/>
      <c r="F101" s="139"/>
    </row>
    <row r="102" spans="1:6" s="355" customFormat="1" x14ac:dyDescent="0.2">
      <c r="A102" s="135"/>
      <c r="B102" s="371"/>
      <c r="C102" s="128"/>
      <c r="D102" s="139"/>
      <c r="E102" s="140"/>
      <c r="F102" s="139"/>
    </row>
    <row r="103" spans="1:6" s="356" customFormat="1" ht="38.25" x14ac:dyDescent="0.2">
      <c r="A103" s="129" t="s">
        <v>165</v>
      </c>
      <c r="B103" s="248" t="s">
        <v>858</v>
      </c>
      <c r="C103" s="243"/>
      <c r="D103" s="242"/>
      <c r="E103" s="244"/>
      <c r="F103" s="242"/>
    </row>
    <row r="104" spans="1:6" s="356" customFormat="1" ht="63.75" x14ac:dyDescent="0.2">
      <c r="A104" s="129"/>
      <c r="B104" s="129" t="s">
        <v>859</v>
      </c>
      <c r="C104" s="243"/>
      <c r="D104" s="242"/>
      <c r="E104" s="244"/>
      <c r="F104" s="242"/>
    </row>
    <row r="105" spans="1:6" s="356" customFormat="1" ht="102" x14ac:dyDescent="0.2">
      <c r="A105" s="129"/>
      <c r="B105" s="129" t="s">
        <v>860</v>
      </c>
      <c r="C105" s="243"/>
      <c r="D105" s="242"/>
      <c r="E105" s="244"/>
      <c r="F105" s="242"/>
    </row>
    <row r="106" spans="1:6" s="356" customFormat="1" ht="76.5" x14ac:dyDescent="0.2">
      <c r="A106" s="129"/>
      <c r="B106" s="129" t="s">
        <v>861</v>
      </c>
      <c r="C106" s="243"/>
      <c r="D106" s="242"/>
      <c r="E106" s="244"/>
      <c r="F106" s="242"/>
    </row>
    <row r="107" spans="1:6" s="356" customFormat="1" x14ac:dyDescent="0.2">
      <c r="A107" s="129"/>
      <c r="B107" s="241" t="s">
        <v>854</v>
      </c>
      <c r="C107" s="243"/>
      <c r="D107" s="242"/>
      <c r="E107" s="244"/>
      <c r="F107" s="242"/>
    </row>
    <row r="108" spans="1:6" s="356" customFormat="1" x14ac:dyDescent="0.2">
      <c r="A108" s="129"/>
      <c r="B108" s="129" t="s">
        <v>244</v>
      </c>
      <c r="C108" s="243" t="s">
        <v>148</v>
      </c>
      <c r="D108" s="242">
        <v>16.899999999999999</v>
      </c>
      <c r="E108" s="244"/>
      <c r="F108" s="242">
        <f>+E108*D108</f>
        <v>0</v>
      </c>
    </row>
    <row r="109" spans="1:6" s="356" customFormat="1" x14ac:dyDescent="0.2">
      <c r="A109" s="129"/>
      <c r="B109" s="129"/>
      <c r="C109" s="243"/>
      <c r="D109" s="242"/>
      <c r="E109" s="244"/>
      <c r="F109" s="242"/>
    </row>
    <row r="110" spans="1:6" s="355" customFormat="1" x14ac:dyDescent="0.2">
      <c r="A110" s="135"/>
      <c r="B110" s="371"/>
      <c r="C110" s="128"/>
      <c r="D110" s="139"/>
      <c r="E110" s="140"/>
      <c r="F110" s="139"/>
    </row>
    <row r="111" spans="1:6" s="355" customFormat="1" ht="38.25" x14ac:dyDescent="0.2">
      <c r="A111" s="135" t="s">
        <v>167</v>
      </c>
      <c r="B111" s="129" t="s">
        <v>862</v>
      </c>
      <c r="C111" s="128"/>
      <c r="D111" s="139"/>
      <c r="E111" s="140"/>
      <c r="F111" s="139"/>
    </row>
    <row r="112" spans="1:6" s="355" customFormat="1" ht="63.75" x14ac:dyDescent="0.2">
      <c r="A112" s="135"/>
      <c r="B112" s="129" t="s">
        <v>859</v>
      </c>
      <c r="C112" s="128"/>
      <c r="D112" s="139"/>
      <c r="E112" s="140"/>
      <c r="F112" s="139"/>
    </row>
    <row r="113" spans="1:6" s="355" customFormat="1" ht="102" x14ac:dyDescent="0.2">
      <c r="A113" s="135"/>
      <c r="B113" s="129" t="s">
        <v>860</v>
      </c>
      <c r="C113" s="128"/>
      <c r="D113" s="139"/>
      <c r="E113" s="140"/>
      <c r="F113" s="139"/>
    </row>
    <row r="114" spans="1:6" s="355" customFormat="1" x14ac:dyDescent="0.2">
      <c r="A114" s="135"/>
      <c r="B114" s="129" t="s">
        <v>342</v>
      </c>
      <c r="C114" s="128"/>
      <c r="D114" s="139"/>
      <c r="E114" s="140"/>
      <c r="F114" s="139"/>
    </row>
    <row r="115" spans="1:6" s="355" customFormat="1" x14ac:dyDescent="0.2">
      <c r="A115" s="135"/>
      <c r="B115" s="371"/>
      <c r="C115" s="128"/>
      <c r="D115" s="139"/>
      <c r="E115" s="140"/>
      <c r="F115" s="139"/>
    </row>
    <row r="116" spans="1:6" s="355" customFormat="1" x14ac:dyDescent="0.2">
      <c r="A116" s="135"/>
      <c r="B116" s="129" t="s">
        <v>863</v>
      </c>
      <c r="C116" s="128" t="s">
        <v>313</v>
      </c>
      <c r="D116" s="139">
        <v>5.3</v>
      </c>
      <c r="E116" s="140"/>
      <c r="F116" s="242">
        <f>+E116*D116</f>
        <v>0</v>
      </c>
    </row>
    <row r="117" spans="1:6" s="355" customFormat="1" x14ac:dyDescent="0.2">
      <c r="A117" s="135"/>
      <c r="B117" s="371"/>
      <c r="C117" s="128"/>
      <c r="D117" s="139"/>
      <c r="E117" s="140"/>
      <c r="F117" s="139"/>
    </row>
    <row r="118" spans="1:6" s="355" customFormat="1" x14ac:dyDescent="0.2">
      <c r="A118" s="135"/>
      <c r="B118" s="371"/>
      <c r="C118" s="128"/>
      <c r="D118" s="139"/>
      <c r="E118" s="140"/>
      <c r="F118" s="139"/>
    </row>
    <row r="119" spans="1:6" s="129" customFormat="1" ht="25.5" x14ac:dyDescent="0.2">
      <c r="A119" s="129" t="s">
        <v>184</v>
      </c>
      <c r="B119" s="248" t="s">
        <v>864</v>
      </c>
      <c r="C119" s="243"/>
      <c r="D119" s="242"/>
      <c r="E119" s="244"/>
      <c r="F119" s="242"/>
    </row>
    <row r="120" spans="1:6" s="129" customFormat="1" ht="63.75" x14ac:dyDescent="0.2">
      <c r="B120" s="129" t="s">
        <v>865</v>
      </c>
      <c r="C120" s="243"/>
      <c r="D120" s="242"/>
      <c r="E120" s="244"/>
      <c r="F120" s="242"/>
    </row>
    <row r="121" spans="1:6" s="129" customFormat="1" ht="25.5" x14ac:dyDescent="0.2">
      <c r="B121" s="129" t="s">
        <v>866</v>
      </c>
      <c r="C121" s="243"/>
      <c r="D121" s="242"/>
      <c r="E121" s="244"/>
      <c r="F121" s="242"/>
    </row>
    <row r="122" spans="1:6" s="129" customFormat="1" ht="89.25" x14ac:dyDescent="0.2">
      <c r="B122" s="129" t="s">
        <v>867</v>
      </c>
      <c r="C122" s="243"/>
      <c r="D122" s="242"/>
      <c r="E122" s="244"/>
      <c r="F122" s="242"/>
    </row>
    <row r="123" spans="1:6" s="129" customFormat="1" ht="76.5" x14ac:dyDescent="0.2">
      <c r="B123" s="129" t="s">
        <v>868</v>
      </c>
      <c r="C123" s="243"/>
      <c r="D123" s="242"/>
      <c r="E123" s="244"/>
      <c r="F123" s="242"/>
    </row>
    <row r="124" spans="1:6" s="129" customFormat="1" ht="76.5" x14ac:dyDescent="0.2">
      <c r="B124" s="129" t="s">
        <v>869</v>
      </c>
      <c r="C124" s="243"/>
      <c r="D124" s="242"/>
      <c r="E124" s="244"/>
      <c r="F124" s="242"/>
    </row>
    <row r="125" spans="1:6" s="129" customFormat="1" x14ac:dyDescent="0.2">
      <c r="B125" s="129" t="s">
        <v>244</v>
      </c>
      <c r="C125" s="243" t="s">
        <v>148</v>
      </c>
      <c r="D125" s="242">
        <v>7.5</v>
      </c>
      <c r="E125" s="244"/>
      <c r="F125" s="122">
        <f>+E125*D125</f>
        <v>0</v>
      </c>
    </row>
    <row r="126" spans="1:6" s="129" customFormat="1" x14ac:dyDescent="0.2">
      <c r="C126" s="243"/>
      <c r="D126" s="242"/>
      <c r="E126" s="244"/>
      <c r="F126" s="242"/>
    </row>
    <row r="127" spans="1:6" s="126" customFormat="1" x14ac:dyDescent="0.2">
      <c r="A127" s="124"/>
      <c r="B127" s="386"/>
      <c r="D127" s="130"/>
      <c r="E127" s="190"/>
      <c r="F127" s="152"/>
    </row>
    <row r="128" spans="1:6" s="126" customFormat="1" ht="51" x14ac:dyDescent="0.2">
      <c r="A128" s="124" t="s">
        <v>186</v>
      </c>
      <c r="B128" s="120" t="s">
        <v>870</v>
      </c>
      <c r="C128" s="126" t="s">
        <v>313</v>
      </c>
      <c r="D128" s="130">
        <v>5.3</v>
      </c>
      <c r="E128" s="190"/>
      <c r="F128" s="122">
        <f>+E128*D128</f>
        <v>0</v>
      </c>
    </row>
    <row r="129" spans="1:6" s="126" customFormat="1" x14ac:dyDescent="0.2">
      <c r="A129" s="124"/>
      <c r="B129" s="386"/>
      <c r="D129" s="130"/>
      <c r="E129" s="190"/>
      <c r="F129" s="152"/>
    </row>
    <row r="130" spans="1:6" s="126" customFormat="1" x14ac:dyDescent="0.2">
      <c r="A130" s="124"/>
      <c r="B130" s="386"/>
      <c r="D130" s="130"/>
      <c r="E130" s="190"/>
      <c r="F130" s="152"/>
    </row>
    <row r="131" spans="1:6" s="129" customFormat="1" x14ac:dyDescent="0.2">
      <c r="A131" s="129" t="s">
        <v>188</v>
      </c>
      <c r="B131" s="248" t="s">
        <v>871</v>
      </c>
      <c r="C131" s="243"/>
      <c r="D131" s="242"/>
      <c r="E131" s="244"/>
      <c r="F131" s="242"/>
    </row>
    <row r="132" spans="1:6" s="129" customFormat="1" ht="51" x14ac:dyDescent="0.2">
      <c r="B132" s="129" t="s">
        <v>872</v>
      </c>
      <c r="C132" s="243"/>
      <c r="D132" s="242"/>
      <c r="E132" s="244"/>
      <c r="F132" s="242"/>
    </row>
    <row r="133" spans="1:6" s="129" customFormat="1" ht="127.5" x14ac:dyDescent="0.2">
      <c r="B133" s="129" t="s">
        <v>873</v>
      </c>
      <c r="C133" s="243"/>
      <c r="D133" s="242"/>
      <c r="E133" s="244"/>
      <c r="F133" s="242"/>
    </row>
    <row r="134" spans="1:6" s="129" customFormat="1" ht="51" x14ac:dyDescent="0.2">
      <c r="B134" s="129" t="s">
        <v>874</v>
      </c>
      <c r="C134" s="243"/>
      <c r="D134" s="242"/>
      <c r="E134" s="244"/>
      <c r="F134" s="242"/>
    </row>
    <row r="135" spans="1:6" s="129" customFormat="1" ht="76.5" x14ac:dyDescent="0.2">
      <c r="B135" s="129" t="s">
        <v>875</v>
      </c>
      <c r="C135" s="243"/>
      <c r="D135" s="242"/>
      <c r="E135" s="244"/>
      <c r="F135" s="242"/>
    </row>
    <row r="136" spans="1:6" s="129" customFormat="1" x14ac:dyDescent="0.2">
      <c r="B136" s="129" t="s">
        <v>854</v>
      </c>
      <c r="C136" s="243"/>
      <c r="D136" s="242"/>
      <c r="E136" s="244"/>
      <c r="F136" s="242"/>
    </row>
    <row r="137" spans="1:6" s="129" customFormat="1" x14ac:dyDescent="0.2">
      <c r="B137" s="129" t="s">
        <v>244</v>
      </c>
      <c r="C137" s="243" t="s">
        <v>148</v>
      </c>
      <c r="D137" s="242">
        <v>119</v>
      </c>
      <c r="E137" s="244"/>
      <c r="F137" s="122">
        <f>+E137*D137</f>
        <v>0</v>
      </c>
    </row>
    <row r="138" spans="1:6" s="129" customFormat="1" x14ac:dyDescent="0.2">
      <c r="C138" s="243"/>
      <c r="D138" s="242"/>
      <c r="E138" s="244"/>
      <c r="F138" s="242"/>
    </row>
    <row r="139" spans="1:6" s="129" customFormat="1" x14ac:dyDescent="0.2">
      <c r="C139" s="243"/>
      <c r="D139" s="242"/>
      <c r="E139" s="244"/>
      <c r="F139" s="242"/>
    </row>
    <row r="140" spans="1:6" s="129" customFormat="1" ht="51" x14ac:dyDescent="0.2">
      <c r="A140" s="129" t="s">
        <v>190</v>
      </c>
      <c r="B140" s="120" t="s">
        <v>876</v>
      </c>
      <c r="C140" s="243" t="s">
        <v>313</v>
      </c>
      <c r="D140" s="242">
        <v>18.100000000000001</v>
      </c>
      <c r="E140" s="244"/>
      <c r="F140" s="122">
        <f>+E140*D140</f>
        <v>0</v>
      </c>
    </row>
    <row r="141" spans="1:6" s="129" customFormat="1" x14ac:dyDescent="0.2">
      <c r="C141" s="243"/>
      <c r="D141" s="242"/>
      <c r="E141" s="244"/>
      <c r="F141" s="242"/>
    </row>
    <row r="142" spans="1:6" s="129" customFormat="1" x14ac:dyDescent="0.2">
      <c r="C142" s="243"/>
      <c r="D142" s="242"/>
      <c r="E142" s="244"/>
      <c r="F142" s="242"/>
    </row>
    <row r="143" spans="1:6" s="129" customFormat="1" x14ac:dyDescent="0.2">
      <c r="A143" s="129" t="s">
        <v>192</v>
      </c>
      <c r="B143" s="248" t="s">
        <v>877</v>
      </c>
      <c r="C143" s="243"/>
      <c r="D143" s="242"/>
      <c r="E143" s="244"/>
      <c r="F143" s="242"/>
    </row>
    <row r="144" spans="1:6" s="129" customFormat="1" ht="63.75" x14ac:dyDescent="0.2">
      <c r="B144" s="129" t="s">
        <v>859</v>
      </c>
      <c r="C144" s="243"/>
      <c r="D144" s="242"/>
      <c r="E144" s="244"/>
      <c r="F144" s="242"/>
    </row>
    <row r="145" spans="1:6" s="129" customFormat="1" ht="114.75" x14ac:dyDescent="0.2">
      <c r="B145" s="129" t="s">
        <v>878</v>
      </c>
      <c r="C145" s="243"/>
      <c r="D145" s="242"/>
      <c r="E145" s="244"/>
      <c r="F145" s="242"/>
    </row>
    <row r="146" spans="1:6" s="129" customFormat="1" ht="63.75" x14ac:dyDescent="0.2">
      <c r="B146" s="129" t="s">
        <v>859</v>
      </c>
      <c r="C146" s="243"/>
      <c r="D146" s="242"/>
      <c r="E146" s="244"/>
      <c r="F146" s="242"/>
    </row>
    <row r="147" spans="1:6" s="129" customFormat="1" ht="76.5" x14ac:dyDescent="0.2">
      <c r="B147" s="129" t="s">
        <v>879</v>
      </c>
      <c r="C147" s="243"/>
      <c r="D147" s="242"/>
      <c r="E147" s="244"/>
      <c r="F147" s="242"/>
    </row>
    <row r="148" spans="1:6" s="129" customFormat="1" x14ac:dyDescent="0.2">
      <c r="B148" s="129" t="s">
        <v>854</v>
      </c>
      <c r="C148" s="243"/>
      <c r="D148" s="242"/>
      <c r="E148" s="244"/>
      <c r="F148" s="242"/>
    </row>
    <row r="149" spans="1:6" s="129" customFormat="1" x14ac:dyDescent="0.2">
      <c r="B149" s="129" t="s">
        <v>244</v>
      </c>
      <c r="C149" s="243" t="s">
        <v>148</v>
      </c>
      <c r="D149" s="242">
        <v>32.4</v>
      </c>
      <c r="E149" s="244"/>
      <c r="F149" s="122">
        <f>+E149*D149</f>
        <v>0</v>
      </c>
    </row>
    <row r="150" spans="1:6" s="129" customFormat="1" x14ac:dyDescent="0.2">
      <c r="C150" s="243"/>
      <c r="D150" s="242"/>
      <c r="E150" s="244"/>
      <c r="F150" s="242"/>
    </row>
    <row r="151" spans="1:6" s="129" customFormat="1" x14ac:dyDescent="0.2">
      <c r="C151" s="243"/>
      <c r="D151" s="242"/>
      <c r="E151" s="244"/>
      <c r="F151" s="242"/>
    </row>
    <row r="152" spans="1:6" s="129" customFormat="1" x14ac:dyDescent="0.2">
      <c r="A152" s="129" t="s">
        <v>194</v>
      </c>
      <c r="B152" s="248" t="s">
        <v>880</v>
      </c>
      <c r="C152" s="243"/>
      <c r="D152" s="242"/>
      <c r="E152" s="244"/>
      <c r="F152" s="242"/>
    </row>
    <row r="153" spans="1:6" s="129" customFormat="1" ht="51" x14ac:dyDescent="0.2">
      <c r="B153" s="129" t="s">
        <v>881</v>
      </c>
      <c r="C153" s="243"/>
      <c r="D153" s="242"/>
      <c r="E153" s="244"/>
      <c r="F153" s="242"/>
    </row>
    <row r="154" spans="1:6" s="129" customFormat="1" ht="102" x14ac:dyDescent="0.2">
      <c r="B154" s="129" t="s">
        <v>882</v>
      </c>
      <c r="C154" s="243"/>
      <c r="D154" s="242"/>
      <c r="E154" s="244"/>
      <c r="F154" s="242"/>
    </row>
    <row r="155" spans="1:6" s="129" customFormat="1" ht="76.5" x14ac:dyDescent="0.2">
      <c r="B155" s="129" t="s">
        <v>883</v>
      </c>
      <c r="C155" s="243"/>
      <c r="D155" s="242"/>
      <c r="E155" s="244"/>
      <c r="F155" s="242"/>
    </row>
    <row r="156" spans="1:6" s="129" customFormat="1" x14ac:dyDescent="0.2">
      <c r="B156" s="129" t="s">
        <v>854</v>
      </c>
      <c r="C156" s="243"/>
      <c r="D156" s="242"/>
      <c r="E156" s="244"/>
      <c r="F156" s="242"/>
    </row>
    <row r="157" spans="1:6" s="129" customFormat="1" x14ac:dyDescent="0.2">
      <c r="B157" s="129" t="s">
        <v>244</v>
      </c>
      <c r="C157" s="243" t="s">
        <v>148</v>
      </c>
      <c r="D157" s="242">
        <v>36.119999999999997</v>
      </c>
      <c r="E157" s="244"/>
      <c r="F157" s="122">
        <f>+E157*D157</f>
        <v>0</v>
      </c>
    </row>
    <row r="158" spans="1:6" s="129" customFormat="1" x14ac:dyDescent="0.2">
      <c r="C158" s="243"/>
      <c r="D158" s="242"/>
      <c r="E158" s="244"/>
      <c r="F158" s="242"/>
    </row>
    <row r="159" spans="1:6" s="129" customFormat="1" x14ac:dyDescent="0.2">
      <c r="C159" s="243"/>
      <c r="D159" s="242"/>
      <c r="E159" s="244"/>
      <c r="F159" s="242"/>
    </row>
    <row r="160" spans="1:6" s="355" customFormat="1" ht="76.5" x14ac:dyDescent="0.2">
      <c r="A160" s="135" t="s">
        <v>196</v>
      </c>
      <c r="B160" s="129" t="s">
        <v>884</v>
      </c>
      <c r="C160" s="128" t="s">
        <v>313</v>
      </c>
      <c r="D160" s="139">
        <v>66.3</v>
      </c>
      <c r="E160" s="140"/>
      <c r="F160" s="242">
        <f>+E160*D160</f>
        <v>0</v>
      </c>
    </row>
    <row r="161" spans="1:6" s="355" customFormat="1" x14ac:dyDescent="0.2">
      <c r="A161" s="135"/>
      <c r="B161" s="371"/>
      <c r="C161" s="128"/>
      <c r="D161" s="139"/>
      <c r="E161" s="140"/>
      <c r="F161" s="139"/>
    </row>
    <row r="162" spans="1:6" s="355" customFormat="1" x14ac:dyDescent="0.2">
      <c r="A162" s="135"/>
      <c r="B162" s="371"/>
      <c r="C162" s="128"/>
      <c r="D162" s="139"/>
      <c r="E162" s="140"/>
      <c r="F162" s="139"/>
    </row>
    <row r="163" spans="1:6" s="355" customFormat="1" ht="38.25" x14ac:dyDescent="0.2">
      <c r="A163" s="135" t="s">
        <v>885</v>
      </c>
      <c r="B163" s="129" t="s">
        <v>886</v>
      </c>
      <c r="C163" s="126"/>
      <c r="D163" s="126"/>
      <c r="E163" s="146"/>
      <c r="F163" s="126"/>
    </row>
    <row r="164" spans="1:6" s="356" customFormat="1" ht="76.5" x14ac:dyDescent="0.2">
      <c r="A164" s="129"/>
      <c r="B164" s="129" t="s">
        <v>887</v>
      </c>
      <c r="C164" s="243"/>
      <c r="D164" s="242"/>
      <c r="E164" s="244"/>
      <c r="F164" s="242"/>
    </row>
    <row r="165" spans="1:6" s="356" customFormat="1" ht="114.75" x14ac:dyDescent="0.2">
      <c r="A165" s="129"/>
      <c r="B165" s="129" t="s">
        <v>888</v>
      </c>
      <c r="C165" s="243"/>
      <c r="D165" s="242"/>
      <c r="E165" s="244"/>
      <c r="F165" s="242"/>
    </row>
    <row r="166" spans="1:6" s="356" customFormat="1" ht="76.5" x14ac:dyDescent="0.2">
      <c r="A166" s="129"/>
      <c r="B166" s="129" t="s">
        <v>889</v>
      </c>
      <c r="C166" s="128" t="s">
        <v>148</v>
      </c>
      <c r="D166" s="139">
        <v>12.3</v>
      </c>
      <c r="E166" s="140"/>
      <c r="F166" s="242">
        <f>+E166*D166</f>
        <v>0</v>
      </c>
    </row>
    <row r="167" spans="1:6" s="356" customFormat="1" x14ac:dyDescent="0.2">
      <c r="A167" s="129"/>
      <c r="B167" s="129"/>
      <c r="C167" s="243"/>
      <c r="D167" s="242"/>
      <c r="E167" s="244"/>
      <c r="F167" s="242"/>
    </row>
    <row r="168" spans="1:6" s="355" customFormat="1" x14ac:dyDescent="0.2">
      <c r="A168" s="135"/>
      <c r="B168" s="371"/>
      <c r="C168" s="128"/>
      <c r="D168" s="139"/>
      <c r="E168" s="140"/>
      <c r="F168" s="139"/>
    </row>
    <row r="169" spans="1:6" s="355" customFormat="1" ht="51" x14ac:dyDescent="0.2">
      <c r="A169" s="135" t="s">
        <v>890</v>
      </c>
      <c r="B169" s="129" t="s">
        <v>891</v>
      </c>
      <c r="C169" s="126"/>
      <c r="D169" s="126"/>
      <c r="E169" s="146"/>
      <c r="F169" s="126"/>
    </row>
    <row r="170" spans="1:6" s="356" customFormat="1" ht="51" x14ac:dyDescent="0.2">
      <c r="A170" s="129"/>
      <c r="B170" s="129" t="s">
        <v>892</v>
      </c>
      <c r="C170" s="243"/>
      <c r="D170" s="242"/>
      <c r="E170" s="244"/>
      <c r="F170" s="242"/>
    </row>
    <row r="171" spans="1:6" s="356" customFormat="1" ht="38.25" x14ac:dyDescent="0.2">
      <c r="A171" s="129"/>
      <c r="B171" s="129" t="s">
        <v>893</v>
      </c>
      <c r="C171" s="243"/>
      <c r="D171" s="242"/>
      <c r="E171" s="244"/>
      <c r="F171" s="242"/>
    </row>
    <row r="172" spans="1:6" s="356" customFormat="1" ht="25.5" x14ac:dyDescent="0.2">
      <c r="A172" s="129"/>
      <c r="B172" s="129" t="s">
        <v>894</v>
      </c>
      <c r="C172" s="128" t="s">
        <v>313</v>
      </c>
      <c r="D172" s="139">
        <v>72.5</v>
      </c>
      <c r="E172" s="140"/>
      <c r="F172" s="242">
        <f>+E172*D172</f>
        <v>0</v>
      </c>
    </row>
    <row r="173" spans="1:6" s="355" customFormat="1" x14ac:dyDescent="0.2">
      <c r="A173" s="135"/>
      <c r="B173" s="371"/>
      <c r="C173" s="128"/>
      <c r="D173" s="139"/>
      <c r="E173" s="140"/>
      <c r="F173" s="139"/>
    </row>
    <row r="174" spans="1:6" s="188" customFormat="1" x14ac:dyDescent="0.2">
      <c r="A174" s="124"/>
      <c r="B174" s="125"/>
      <c r="C174" s="128"/>
      <c r="D174" s="139"/>
      <c r="E174" s="140"/>
      <c r="F174" s="139"/>
    </row>
    <row r="175" spans="1:6" s="355" customFormat="1" ht="38.25" x14ac:dyDescent="0.2">
      <c r="A175" s="135" t="s">
        <v>895</v>
      </c>
      <c r="B175" s="125" t="s">
        <v>896</v>
      </c>
      <c r="C175" s="128"/>
      <c r="D175" s="139"/>
      <c r="E175" s="140"/>
      <c r="F175" s="139"/>
    </row>
    <row r="176" spans="1:6" s="356" customFormat="1" ht="51" x14ac:dyDescent="0.2">
      <c r="A176" s="129"/>
      <c r="B176" s="129" t="s">
        <v>892</v>
      </c>
      <c r="C176" s="243"/>
      <c r="D176" s="242"/>
      <c r="E176" s="244"/>
      <c r="F176" s="242"/>
    </row>
    <row r="177" spans="1:6" s="356" customFormat="1" ht="38.25" x14ac:dyDescent="0.2">
      <c r="A177" s="129"/>
      <c r="B177" s="129" t="s">
        <v>893</v>
      </c>
      <c r="C177" s="243"/>
      <c r="D177" s="242"/>
      <c r="E177" s="244"/>
      <c r="F177" s="242"/>
    </row>
    <row r="178" spans="1:6" s="355" customFormat="1" ht="25.5" x14ac:dyDescent="0.2">
      <c r="A178" s="129"/>
      <c r="B178" s="129" t="s">
        <v>897</v>
      </c>
      <c r="C178" s="126" t="s">
        <v>148</v>
      </c>
      <c r="D178" s="130">
        <v>4</v>
      </c>
      <c r="E178" s="190"/>
      <c r="F178" s="242">
        <f>+E178*D178</f>
        <v>0</v>
      </c>
    </row>
    <row r="179" spans="1:6" s="355" customFormat="1" x14ac:dyDescent="0.2">
      <c r="A179" s="129"/>
      <c r="B179" s="125"/>
      <c r="C179" s="126"/>
      <c r="D179" s="130"/>
      <c r="E179" s="190"/>
      <c r="F179" s="130"/>
    </row>
    <row r="180" spans="1:6" s="355" customFormat="1" ht="51" x14ac:dyDescent="0.2">
      <c r="A180" s="129" t="s">
        <v>898</v>
      </c>
      <c r="B180" s="125" t="s">
        <v>899</v>
      </c>
      <c r="C180" s="126"/>
      <c r="D180" s="130"/>
      <c r="E180" s="190"/>
      <c r="F180" s="130"/>
    </row>
    <row r="181" spans="1:6" s="355" customFormat="1" ht="51" x14ac:dyDescent="0.2">
      <c r="A181" s="129"/>
      <c r="B181" s="129" t="s">
        <v>892</v>
      </c>
      <c r="C181" s="126"/>
      <c r="D181" s="130"/>
      <c r="E181" s="190"/>
      <c r="F181" s="130"/>
    </row>
    <row r="182" spans="1:6" s="355" customFormat="1" ht="38.25" x14ac:dyDescent="0.2">
      <c r="A182" s="129"/>
      <c r="B182" s="129" t="s">
        <v>893</v>
      </c>
      <c r="C182" s="126"/>
      <c r="D182" s="130"/>
      <c r="E182" s="190"/>
      <c r="F182" s="130"/>
    </row>
    <row r="183" spans="1:6" s="355" customFormat="1" ht="25.5" x14ac:dyDescent="0.2">
      <c r="A183" s="129"/>
      <c r="B183" s="129" t="s">
        <v>900</v>
      </c>
      <c r="C183" s="126"/>
      <c r="D183" s="126"/>
      <c r="E183" s="146"/>
      <c r="F183" s="126"/>
    </row>
    <row r="184" spans="1:6" s="355" customFormat="1" x14ac:dyDescent="0.2">
      <c r="A184" s="129"/>
      <c r="B184" s="125" t="s">
        <v>901</v>
      </c>
      <c r="C184" s="128" t="s">
        <v>313</v>
      </c>
      <c r="D184" s="139">
        <v>53.55</v>
      </c>
      <c r="E184" s="140"/>
      <c r="F184" s="242">
        <f>+E184*D184</f>
        <v>0</v>
      </c>
    </row>
    <row r="185" spans="1:6" s="355" customFormat="1" ht="25.5" x14ac:dyDescent="0.2">
      <c r="A185" s="129"/>
      <c r="B185" s="125" t="s">
        <v>902</v>
      </c>
      <c r="C185" s="128" t="s">
        <v>313</v>
      </c>
      <c r="D185" s="139">
        <v>12.5</v>
      </c>
      <c r="E185" s="140"/>
      <c r="F185" s="242">
        <f>+E185*D185</f>
        <v>0</v>
      </c>
    </row>
    <row r="186" spans="1:6" s="355" customFormat="1" x14ac:dyDescent="0.2">
      <c r="A186" s="129"/>
      <c r="B186" s="125" t="s">
        <v>903</v>
      </c>
      <c r="C186" s="128" t="s">
        <v>313</v>
      </c>
      <c r="D186" s="139">
        <v>16.2</v>
      </c>
      <c r="E186" s="140"/>
      <c r="F186" s="242">
        <f>+E186*D186</f>
        <v>0</v>
      </c>
    </row>
    <row r="187" spans="1:6" s="355" customFormat="1" x14ac:dyDescent="0.2">
      <c r="A187" s="129"/>
      <c r="B187" s="125"/>
      <c r="C187" s="126"/>
      <c r="D187" s="130"/>
      <c r="E187" s="190"/>
      <c r="F187" s="130"/>
    </row>
    <row r="188" spans="1:6" s="355" customFormat="1" ht="25.5" x14ac:dyDescent="0.2">
      <c r="A188" s="129" t="s">
        <v>904</v>
      </c>
      <c r="B188" s="129" t="s">
        <v>905</v>
      </c>
      <c r="C188" s="126"/>
      <c r="D188" s="130"/>
      <c r="E188" s="190"/>
      <c r="F188" s="130"/>
    </row>
    <row r="189" spans="1:6" s="356" customFormat="1" x14ac:dyDescent="0.2">
      <c r="A189" s="129"/>
      <c r="B189" s="248" t="s">
        <v>906</v>
      </c>
      <c r="C189" s="243"/>
      <c r="D189" s="242"/>
      <c r="E189" s="244"/>
      <c r="F189" s="242"/>
    </row>
    <row r="190" spans="1:6" s="356" customFormat="1" ht="25.5" x14ac:dyDescent="0.2">
      <c r="A190" s="129"/>
      <c r="B190" s="241" t="s">
        <v>907</v>
      </c>
      <c r="C190" s="243"/>
      <c r="D190" s="242"/>
      <c r="E190" s="244"/>
      <c r="F190" s="242"/>
    </row>
    <row r="191" spans="1:6" s="356" customFormat="1" ht="76.5" x14ac:dyDescent="0.2">
      <c r="A191" s="129"/>
      <c r="B191" s="129" t="s">
        <v>908</v>
      </c>
      <c r="C191" s="243"/>
      <c r="D191" s="242"/>
      <c r="E191" s="244"/>
      <c r="F191" s="242"/>
    </row>
    <row r="192" spans="1:6" s="356" customFormat="1" ht="114.75" x14ac:dyDescent="0.2">
      <c r="A192" s="129"/>
      <c r="B192" s="129" t="s">
        <v>909</v>
      </c>
      <c r="C192" s="243"/>
      <c r="D192" s="242"/>
      <c r="E192" s="244"/>
      <c r="F192" s="242"/>
    </row>
    <row r="193" spans="1:6" s="356" customFormat="1" ht="63.75" x14ac:dyDescent="0.2">
      <c r="A193" s="129"/>
      <c r="B193" s="129" t="s">
        <v>910</v>
      </c>
      <c r="C193" s="243"/>
      <c r="D193" s="242"/>
      <c r="E193" s="244"/>
      <c r="F193" s="242"/>
    </row>
    <row r="194" spans="1:6" s="356" customFormat="1" x14ac:dyDescent="0.2">
      <c r="A194" s="129"/>
      <c r="B194" s="125" t="s">
        <v>244</v>
      </c>
      <c r="C194" s="243" t="s">
        <v>148</v>
      </c>
      <c r="D194" s="242">
        <v>123.2</v>
      </c>
      <c r="E194" s="244"/>
      <c r="F194" s="242">
        <f>+E194*D194</f>
        <v>0</v>
      </c>
    </row>
    <row r="195" spans="1:6" s="356" customFormat="1" x14ac:dyDescent="0.2">
      <c r="A195" s="129"/>
      <c r="B195" s="129"/>
      <c r="C195" s="243"/>
      <c r="D195" s="242"/>
      <c r="E195" s="244"/>
      <c r="F195" s="242"/>
    </row>
    <row r="196" spans="1:6" s="356" customFormat="1" x14ac:dyDescent="0.2">
      <c r="A196" s="129"/>
      <c r="B196" s="129"/>
      <c r="C196" s="243"/>
      <c r="D196" s="242"/>
      <c r="E196" s="244"/>
      <c r="F196" s="242"/>
    </row>
    <row r="197" spans="1:6" s="356" customFormat="1" x14ac:dyDescent="0.2">
      <c r="A197" s="129" t="s">
        <v>911</v>
      </c>
      <c r="B197" s="248" t="s">
        <v>912</v>
      </c>
      <c r="C197" s="243"/>
      <c r="D197" s="242"/>
      <c r="E197" s="244"/>
      <c r="F197" s="242"/>
    </row>
    <row r="198" spans="1:6" s="356" customFormat="1" ht="51" x14ac:dyDescent="0.2">
      <c r="A198" s="129"/>
      <c r="B198" s="129" t="s">
        <v>913</v>
      </c>
      <c r="C198" s="243"/>
      <c r="D198" s="242"/>
      <c r="E198" s="244"/>
      <c r="F198" s="242"/>
    </row>
    <row r="199" spans="1:6" s="356" customFormat="1" ht="127.5" x14ac:dyDescent="0.2">
      <c r="A199" s="129"/>
      <c r="B199" s="129" t="s">
        <v>914</v>
      </c>
      <c r="C199" s="243"/>
      <c r="D199" s="242"/>
      <c r="E199" s="244"/>
      <c r="F199" s="242"/>
    </row>
    <row r="200" spans="1:6" s="356" customFormat="1" ht="51" x14ac:dyDescent="0.2">
      <c r="A200" s="129"/>
      <c r="B200" s="129" t="s">
        <v>915</v>
      </c>
      <c r="C200" s="243"/>
      <c r="D200" s="242"/>
      <c r="E200" s="244"/>
      <c r="F200" s="242"/>
    </row>
    <row r="201" spans="1:6" s="356" customFormat="1" ht="89.25" x14ac:dyDescent="0.2">
      <c r="A201" s="129"/>
      <c r="B201" s="129" t="s">
        <v>916</v>
      </c>
      <c r="C201" s="243"/>
      <c r="D201" s="242"/>
      <c r="E201" s="244"/>
      <c r="F201" s="242"/>
    </row>
    <row r="202" spans="1:6" s="356" customFormat="1" x14ac:dyDescent="0.2">
      <c r="A202" s="129"/>
      <c r="B202" s="241" t="s">
        <v>854</v>
      </c>
      <c r="C202" s="243"/>
      <c r="D202" s="242"/>
      <c r="E202" s="244"/>
      <c r="F202" s="242"/>
    </row>
    <row r="203" spans="1:6" s="356" customFormat="1" x14ac:dyDescent="0.2">
      <c r="A203" s="129"/>
      <c r="B203" s="129" t="s">
        <v>244</v>
      </c>
      <c r="C203" s="243" t="s">
        <v>148</v>
      </c>
      <c r="D203" s="242">
        <f>415+17</f>
        <v>432</v>
      </c>
      <c r="E203" s="244"/>
      <c r="F203" s="242">
        <f>+E203*D203</f>
        <v>0</v>
      </c>
    </row>
    <row r="204" spans="1:6" s="356" customFormat="1" x14ac:dyDescent="0.2">
      <c r="A204" s="129"/>
      <c r="B204" s="129"/>
      <c r="C204" s="243"/>
      <c r="D204" s="242"/>
      <c r="E204" s="244"/>
      <c r="F204" s="242"/>
    </row>
    <row r="205" spans="1:6" s="356" customFormat="1" x14ac:dyDescent="0.2">
      <c r="A205" s="129"/>
      <c r="B205" s="129"/>
      <c r="C205" s="243"/>
      <c r="D205" s="242"/>
      <c r="E205" s="244"/>
      <c r="F205" s="242"/>
    </row>
    <row r="206" spans="1:6" s="356" customFormat="1" ht="51" x14ac:dyDescent="0.2">
      <c r="A206" s="129" t="s">
        <v>917</v>
      </c>
      <c r="B206" s="129" t="s">
        <v>918</v>
      </c>
      <c r="C206" s="243" t="s">
        <v>313</v>
      </c>
      <c r="D206" s="242">
        <v>99.6</v>
      </c>
      <c r="E206" s="244"/>
      <c r="F206" s="122">
        <f>+E206*D206</f>
        <v>0</v>
      </c>
    </row>
    <row r="207" spans="1:6" s="356" customFormat="1" x14ac:dyDescent="0.2">
      <c r="A207" s="129"/>
      <c r="B207" s="129"/>
      <c r="C207" s="243"/>
      <c r="D207" s="242"/>
      <c r="E207" s="244"/>
      <c r="F207" s="242"/>
    </row>
    <row r="208" spans="1:6" s="356" customFormat="1" x14ac:dyDescent="0.2">
      <c r="A208" s="129"/>
      <c r="B208" s="129"/>
      <c r="C208" s="243"/>
      <c r="D208" s="242"/>
      <c r="E208" s="244"/>
      <c r="F208" s="242"/>
    </row>
    <row r="209" spans="1:6" s="356" customFormat="1" x14ac:dyDescent="0.2">
      <c r="A209" s="129" t="s">
        <v>919</v>
      </c>
      <c r="B209" s="248" t="s">
        <v>920</v>
      </c>
      <c r="C209" s="243"/>
      <c r="D209" s="242"/>
      <c r="E209" s="244"/>
      <c r="F209" s="242"/>
    </row>
    <row r="210" spans="1:6" s="356" customFormat="1" ht="51" x14ac:dyDescent="0.2">
      <c r="A210" s="129"/>
      <c r="B210" s="129" t="s">
        <v>915</v>
      </c>
      <c r="C210" s="243"/>
      <c r="D210" s="242"/>
      <c r="E210" s="244"/>
      <c r="F210" s="242"/>
    </row>
    <row r="211" spans="1:6" s="356" customFormat="1" ht="114.75" x14ac:dyDescent="0.2">
      <c r="A211" s="129"/>
      <c r="B211" s="129" t="s">
        <v>921</v>
      </c>
      <c r="C211" s="243"/>
      <c r="D211" s="242"/>
      <c r="E211" s="244"/>
      <c r="F211" s="242"/>
    </row>
    <row r="212" spans="1:6" s="356" customFormat="1" ht="102" x14ac:dyDescent="0.2">
      <c r="A212" s="129"/>
      <c r="B212" s="129" t="s">
        <v>922</v>
      </c>
      <c r="C212" s="243"/>
      <c r="D212" s="242"/>
      <c r="E212" s="244"/>
      <c r="F212" s="242"/>
    </row>
    <row r="213" spans="1:6" s="356" customFormat="1" x14ac:dyDescent="0.2">
      <c r="A213" s="129"/>
      <c r="B213" s="241" t="s">
        <v>854</v>
      </c>
      <c r="C213" s="243"/>
      <c r="D213" s="242"/>
      <c r="E213" s="244"/>
      <c r="F213" s="242"/>
    </row>
    <row r="214" spans="1:6" s="356" customFormat="1" x14ac:dyDescent="0.2">
      <c r="A214" s="129"/>
      <c r="B214" s="129" t="s">
        <v>244</v>
      </c>
      <c r="C214" s="243" t="s">
        <v>148</v>
      </c>
      <c r="D214" s="242">
        <f>160.9+2</f>
        <v>162.9</v>
      </c>
      <c r="E214" s="244"/>
      <c r="F214" s="122">
        <f>+E214*D214</f>
        <v>0</v>
      </c>
    </row>
    <row r="215" spans="1:6" s="356" customFormat="1" x14ac:dyDescent="0.2">
      <c r="A215" s="129"/>
      <c r="B215" s="129"/>
      <c r="C215" s="243"/>
      <c r="D215" s="242"/>
      <c r="E215" s="244"/>
      <c r="F215" s="122"/>
    </row>
    <row r="216" spans="1:6" s="356" customFormat="1" x14ac:dyDescent="0.2">
      <c r="A216" s="129"/>
      <c r="B216" s="129"/>
      <c r="C216" s="243"/>
      <c r="D216" s="242"/>
      <c r="E216" s="244"/>
      <c r="F216" s="242"/>
    </row>
    <row r="217" spans="1:6" s="356" customFormat="1" ht="51" x14ac:dyDescent="0.2">
      <c r="A217" s="129" t="s">
        <v>923</v>
      </c>
      <c r="B217" s="129" t="s">
        <v>924</v>
      </c>
      <c r="C217" s="243" t="s">
        <v>313</v>
      </c>
      <c r="D217" s="242">
        <v>41.5</v>
      </c>
      <c r="E217" s="244"/>
      <c r="F217" s="122">
        <f>+E217*D217</f>
        <v>0</v>
      </c>
    </row>
    <row r="218" spans="1:6" s="356" customFormat="1" x14ac:dyDescent="0.2">
      <c r="A218" s="129"/>
      <c r="B218" s="129"/>
      <c r="C218" s="243"/>
      <c r="D218" s="242"/>
      <c r="E218" s="244"/>
      <c r="F218" s="242"/>
    </row>
    <row r="219" spans="1:6" s="356" customFormat="1" x14ac:dyDescent="0.2">
      <c r="A219" s="129"/>
      <c r="B219" s="129"/>
      <c r="C219" s="243"/>
      <c r="D219" s="242"/>
      <c r="E219" s="244"/>
      <c r="F219" s="242"/>
    </row>
    <row r="220" spans="1:6" s="356" customFormat="1" ht="25.5" x14ac:dyDescent="0.2">
      <c r="A220" s="129" t="s">
        <v>925</v>
      </c>
      <c r="B220" s="248" t="s">
        <v>926</v>
      </c>
      <c r="C220" s="243"/>
      <c r="D220" s="242"/>
      <c r="E220" s="244"/>
      <c r="F220" s="242"/>
    </row>
    <row r="221" spans="1:6" s="356" customFormat="1" ht="76.5" x14ac:dyDescent="0.2">
      <c r="A221" s="129"/>
      <c r="B221" s="129" t="s">
        <v>927</v>
      </c>
      <c r="C221" s="243"/>
      <c r="D221" s="242"/>
      <c r="E221" s="244"/>
      <c r="F221" s="242"/>
    </row>
    <row r="222" spans="1:6" s="356" customFormat="1" ht="140.25" x14ac:dyDescent="0.2">
      <c r="A222" s="129"/>
      <c r="B222" s="129" t="s">
        <v>928</v>
      </c>
      <c r="C222" s="243"/>
      <c r="D222" s="242"/>
      <c r="E222" s="244"/>
      <c r="F222" s="242"/>
    </row>
    <row r="223" spans="1:6" s="356" customFormat="1" ht="89.25" x14ac:dyDescent="0.2">
      <c r="A223" s="129"/>
      <c r="B223" s="129" t="s">
        <v>929</v>
      </c>
      <c r="C223" s="243"/>
      <c r="D223" s="242"/>
      <c r="E223" s="244"/>
      <c r="F223" s="242"/>
    </row>
    <row r="224" spans="1:6" s="356" customFormat="1" x14ac:dyDescent="0.2">
      <c r="A224" s="129"/>
      <c r="B224" s="241" t="s">
        <v>854</v>
      </c>
      <c r="C224" s="243"/>
      <c r="D224" s="242"/>
      <c r="E224" s="244"/>
      <c r="F224" s="242"/>
    </row>
    <row r="225" spans="1:6" s="356" customFormat="1" x14ac:dyDescent="0.2">
      <c r="A225" s="129"/>
      <c r="B225" s="129" t="s">
        <v>244</v>
      </c>
      <c r="C225" s="243" t="s">
        <v>148</v>
      </c>
      <c r="D225" s="242">
        <v>72.099999999999994</v>
      </c>
      <c r="E225" s="244"/>
      <c r="F225" s="122">
        <f>+E225*D225</f>
        <v>0</v>
      </c>
    </row>
    <row r="226" spans="1:6" s="356" customFormat="1" x14ac:dyDescent="0.2">
      <c r="A226" s="129"/>
      <c r="B226" s="129"/>
      <c r="C226" s="243"/>
      <c r="D226" s="242"/>
      <c r="E226" s="244"/>
      <c r="F226" s="242"/>
    </row>
    <row r="227" spans="1:6" s="356" customFormat="1" ht="25.5" x14ac:dyDescent="0.2">
      <c r="A227" s="129" t="s">
        <v>818</v>
      </c>
      <c r="B227" s="248" t="s">
        <v>930</v>
      </c>
      <c r="C227" s="243"/>
      <c r="D227" s="242"/>
      <c r="E227" s="244"/>
      <c r="F227" s="242"/>
    </row>
    <row r="228" spans="1:6" s="356" customFormat="1" ht="114.75" x14ac:dyDescent="0.2">
      <c r="A228" s="129"/>
      <c r="B228" s="129" t="s">
        <v>931</v>
      </c>
      <c r="C228" s="243"/>
      <c r="D228" s="242"/>
      <c r="E228" s="244"/>
      <c r="F228" s="242"/>
    </row>
    <row r="229" spans="1:6" s="356" customFormat="1" x14ac:dyDescent="0.2">
      <c r="A229" s="129"/>
      <c r="B229" s="129" t="s">
        <v>244</v>
      </c>
      <c r="C229" s="243" t="s">
        <v>148</v>
      </c>
      <c r="D229" s="242">
        <v>4.8</v>
      </c>
      <c r="E229" s="244"/>
      <c r="F229" s="122">
        <f>+E229*D229</f>
        <v>0</v>
      </c>
    </row>
    <row r="230" spans="1:6" s="356" customFormat="1" x14ac:dyDescent="0.2">
      <c r="A230" s="129"/>
      <c r="B230" s="129"/>
      <c r="C230" s="243"/>
      <c r="D230" s="126"/>
      <c r="E230" s="244"/>
      <c r="F230" s="242"/>
    </row>
    <row r="231" spans="1:6" s="356" customFormat="1" x14ac:dyDescent="0.2">
      <c r="A231" s="129"/>
      <c r="B231" s="129"/>
      <c r="C231" s="243"/>
      <c r="D231" s="388"/>
      <c r="E231" s="244"/>
      <c r="F231" s="242"/>
    </row>
    <row r="232" spans="1:6" s="356" customFormat="1" ht="51" x14ac:dyDescent="0.2">
      <c r="A232" s="129" t="s">
        <v>134</v>
      </c>
      <c r="B232" s="129" t="s">
        <v>932</v>
      </c>
      <c r="C232" s="243" t="s">
        <v>313</v>
      </c>
      <c r="D232" s="242">
        <v>9</v>
      </c>
      <c r="E232" s="244"/>
      <c r="F232" s="122">
        <f>+E232*D232</f>
        <v>0</v>
      </c>
    </row>
    <row r="233" spans="1:6" s="356" customFormat="1" x14ac:dyDescent="0.2">
      <c r="A233" s="129"/>
      <c r="B233" s="129"/>
      <c r="C233" s="243"/>
      <c r="D233" s="242"/>
      <c r="E233" s="244"/>
      <c r="F233" s="242"/>
    </row>
    <row r="234" spans="1:6" s="356" customFormat="1" x14ac:dyDescent="0.2">
      <c r="A234" s="129"/>
      <c r="B234" s="129"/>
      <c r="C234" s="243"/>
      <c r="D234" s="242"/>
      <c r="E234" s="244"/>
      <c r="F234" s="242"/>
    </row>
    <row r="235" spans="1:6" s="126" customFormat="1" ht="51" x14ac:dyDescent="0.2">
      <c r="A235" s="124" t="s">
        <v>136</v>
      </c>
      <c r="B235" s="120" t="s">
        <v>933</v>
      </c>
      <c r="D235" s="130"/>
      <c r="E235" s="190"/>
      <c r="F235" s="152"/>
    </row>
    <row r="236" spans="1:6" s="126" customFormat="1" ht="51" x14ac:dyDescent="0.2">
      <c r="A236" s="124"/>
      <c r="B236" s="129" t="s">
        <v>915</v>
      </c>
      <c r="D236" s="242"/>
      <c r="E236" s="190"/>
      <c r="F236" s="152"/>
    </row>
    <row r="237" spans="1:6" s="126" customFormat="1" ht="140.25" x14ac:dyDescent="0.2">
      <c r="A237" s="124"/>
      <c r="B237" s="129" t="s">
        <v>928</v>
      </c>
      <c r="D237" s="130"/>
      <c r="E237" s="190"/>
      <c r="F237" s="152"/>
    </row>
    <row r="238" spans="1:6" s="126" customFormat="1" ht="25.5" x14ac:dyDescent="0.2">
      <c r="A238" s="124"/>
      <c r="B238" s="125" t="s">
        <v>934</v>
      </c>
      <c r="D238" s="130"/>
      <c r="E238" s="190"/>
      <c r="F238" s="152"/>
    </row>
    <row r="239" spans="1:6" s="188" customFormat="1" x14ac:dyDescent="0.2">
      <c r="A239" s="135"/>
      <c r="B239" s="202" t="s">
        <v>935</v>
      </c>
      <c r="C239" s="128" t="s">
        <v>148</v>
      </c>
      <c r="D239" s="139">
        <v>3.74</v>
      </c>
      <c r="E239" s="140"/>
      <c r="F239" s="122">
        <f>+E239*D239</f>
        <v>0</v>
      </c>
    </row>
    <row r="240" spans="1:6" s="188" customFormat="1" x14ac:dyDescent="0.2">
      <c r="A240" s="135"/>
      <c r="B240" s="125"/>
      <c r="C240" s="128"/>
      <c r="D240" s="139"/>
      <c r="E240" s="140"/>
      <c r="F240" s="139"/>
    </row>
    <row r="241" spans="1:6" s="188" customFormat="1" x14ac:dyDescent="0.2">
      <c r="A241" s="124"/>
      <c r="B241" s="125"/>
      <c r="C241" s="128"/>
      <c r="D241" s="139"/>
      <c r="E241" s="140"/>
      <c r="F241" s="139"/>
    </row>
    <row r="242" spans="1:6" s="126" customFormat="1" ht="51" x14ac:dyDescent="0.2">
      <c r="A242" s="124" t="s">
        <v>144</v>
      </c>
      <c r="B242" s="125" t="s">
        <v>936</v>
      </c>
      <c r="C242" s="126" t="s">
        <v>222</v>
      </c>
      <c r="D242" s="130">
        <f>11+1</f>
        <v>12</v>
      </c>
      <c r="E242" s="190"/>
      <c r="F242" s="122">
        <f>+E242*D242</f>
        <v>0</v>
      </c>
    </row>
    <row r="243" spans="1:6" s="126" customFormat="1" x14ac:dyDescent="0.2">
      <c r="A243" s="124"/>
      <c r="B243" s="125"/>
      <c r="D243" s="130"/>
      <c r="E243" s="190"/>
      <c r="F243" s="152"/>
    </row>
    <row r="244" spans="1:6" s="126" customFormat="1" x14ac:dyDescent="0.2">
      <c r="A244" s="124"/>
      <c r="B244" s="125"/>
      <c r="D244" s="130"/>
      <c r="E244" s="190"/>
      <c r="F244" s="152"/>
    </row>
    <row r="245" spans="1:6" s="126" customFormat="1" ht="102" x14ac:dyDescent="0.2">
      <c r="A245" s="124" t="s">
        <v>149</v>
      </c>
      <c r="B245" s="185" t="s">
        <v>937</v>
      </c>
      <c r="C245" s="126" t="s">
        <v>313</v>
      </c>
      <c r="D245" s="130">
        <v>18.600000000000001</v>
      </c>
      <c r="E245" s="190"/>
      <c r="F245" s="122">
        <f>+E245*D245</f>
        <v>0</v>
      </c>
    </row>
    <row r="246" spans="1:6" s="126" customFormat="1" x14ac:dyDescent="0.2">
      <c r="A246" s="124"/>
      <c r="B246" s="125"/>
      <c r="D246" s="130"/>
      <c r="E246" s="130"/>
      <c r="F246" s="277"/>
    </row>
    <row r="247" spans="1:6" s="126" customFormat="1" x14ac:dyDescent="0.2">
      <c r="A247" s="124"/>
      <c r="B247" s="125"/>
      <c r="D247" s="130"/>
      <c r="E247" s="130"/>
      <c r="F247" s="277"/>
    </row>
    <row r="248" spans="1:6" s="126" customFormat="1" x14ac:dyDescent="0.2">
      <c r="A248" s="305"/>
      <c r="B248" s="389"/>
      <c r="C248" s="390"/>
      <c r="D248" s="391"/>
      <c r="E248" s="391"/>
      <c r="F248" s="391"/>
    </row>
    <row r="249" spans="1:6" s="188" customFormat="1" x14ac:dyDescent="0.2">
      <c r="A249" s="221"/>
      <c r="B249" s="324"/>
      <c r="C249" s="325"/>
      <c r="D249" s="223"/>
      <c r="E249" s="223"/>
      <c r="F249" s="223"/>
    </row>
    <row r="250" spans="1:6" s="188" customFormat="1" x14ac:dyDescent="0.2">
      <c r="A250" s="278"/>
      <c r="B250" s="279" t="s">
        <v>938</v>
      </c>
      <c r="C250" s="327"/>
      <c r="D250" s="282"/>
      <c r="E250" s="282"/>
      <c r="F250" s="283">
        <f>SUM(F1:F249)</f>
        <v>0</v>
      </c>
    </row>
  </sheetData>
  <sheetProtection algorithmName="SHA-512" hashValue="3gjkal3ufxeEwmqu2Kgl7GOg9gG3xQFJzyUZiXwKieV45Ig6IlTt50dGVF87p0eG9UweOh96NypKTGHXSGW5UA==" saltValue="sa801iv0UhrwaybHErs4jA=="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6"/>
  <sheetViews>
    <sheetView view="pageBreakPreview" topLeftCell="A55" zoomScale="110" zoomScaleNormal="100" zoomScalePageLayoutView="110" workbookViewId="0">
      <selection activeCell="C26" sqref="C26"/>
    </sheetView>
  </sheetViews>
  <sheetFormatPr defaultRowHeight="12.75" x14ac:dyDescent="0.2"/>
  <cols>
    <col min="1" max="1" width="3.42578125" style="392" customWidth="1"/>
    <col min="2" max="2" width="37.28515625" style="1" customWidth="1"/>
    <col min="3" max="3" width="5.42578125" style="162" customWidth="1"/>
    <col min="4" max="4" width="10.5703125" style="164" customWidth="1"/>
    <col min="5" max="5" width="14.28515625" style="164" customWidth="1"/>
    <col min="6" max="6" width="15.7109375" style="164" customWidth="1"/>
    <col min="7" max="257" width="9.140625" style="1" customWidth="1"/>
    <col min="258" max="1025" width="9.140625" style="3" customWidth="1"/>
  </cols>
  <sheetData>
    <row r="1" spans="1:110" s="169" customFormat="1" x14ac:dyDescent="0.2">
      <c r="A1" s="224" t="s">
        <v>939</v>
      </c>
      <c r="C1" s="166"/>
      <c r="D1" s="168"/>
      <c r="E1" s="168"/>
      <c r="F1" s="168"/>
    </row>
    <row r="2" spans="1:110" x14ac:dyDescent="0.2">
      <c r="A2" s="289"/>
      <c r="D2" s="393"/>
      <c r="E2" s="393"/>
      <c r="F2" s="393"/>
    </row>
    <row r="3" spans="1:110" s="1" customFormat="1" x14ac:dyDescent="0.2">
      <c r="A3" s="366"/>
      <c r="B3" s="171"/>
      <c r="C3" s="173"/>
      <c r="D3" s="174"/>
      <c r="E3" s="174"/>
      <c r="F3" s="174"/>
    </row>
    <row r="4" spans="1:110" s="191" customFormat="1" x14ac:dyDescent="0.2">
      <c r="A4" s="367"/>
      <c r="B4" s="348" t="s">
        <v>57</v>
      </c>
      <c r="C4" s="177" t="s">
        <v>58</v>
      </c>
      <c r="D4" s="178" t="s">
        <v>59</v>
      </c>
      <c r="E4" s="178" t="s">
        <v>60</v>
      </c>
      <c r="F4" s="178" t="s">
        <v>61</v>
      </c>
    </row>
    <row r="5" spans="1:110" x14ac:dyDescent="0.2">
      <c r="A5" s="289"/>
      <c r="D5" s="393"/>
      <c r="E5" s="393"/>
      <c r="F5" s="393"/>
    </row>
    <row r="6" spans="1:110" s="188" customFormat="1" ht="51" x14ac:dyDescent="0.2">
      <c r="A6" s="135"/>
      <c r="B6" s="243" t="s">
        <v>940</v>
      </c>
      <c r="C6" s="126"/>
      <c r="D6" s="130"/>
      <c r="E6" s="130"/>
      <c r="F6" s="130"/>
    </row>
    <row r="7" spans="1:110" s="188" customFormat="1" ht="38.25" x14ac:dyDescent="0.2">
      <c r="A7" s="124"/>
      <c r="B7" s="394" t="s">
        <v>941</v>
      </c>
      <c r="C7" s="128"/>
      <c r="D7" s="139"/>
      <c r="E7" s="139"/>
      <c r="F7" s="139"/>
      <c r="G7" s="191"/>
    </row>
    <row r="8" spans="1:110" s="188" customFormat="1" ht="25.5" x14ac:dyDescent="0.2">
      <c r="A8" s="124"/>
      <c r="B8" s="394" t="s">
        <v>942</v>
      </c>
      <c r="C8" s="128"/>
      <c r="D8" s="139"/>
      <c r="E8" s="139"/>
      <c r="F8" s="139"/>
      <c r="G8" s="191"/>
    </row>
    <row r="9" spans="1:110" s="188" customFormat="1" x14ac:dyDescent="0.2">
      <c r="A9" s="124"/>
      <c r="B9" s="144"/>
      <c r="C9" s="128"/>
      <c r="D9" s="139"/>
      <c r="E9" s="139"/>
      <c r="F9" s="139"/>
      <c r="G9" s="191"/>
    </row>
    <row r="10" spans="1:110" s="192" customFormat="1" ht="38.25" x14ac:dyDescent="0.2">
      <c r="A10" s="124" t="s">
        <v>122</v>
      </c>
      <c r="B10" s="120" t="s">
        <v>943</v>
      </c>
      <c r="C10" s="128"/>
      <c r="D10" s="139"/>
      <c r="E10" s="139"/>
      <c r="F10" s="139"/>
      <c r="G10" s="191"/>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row>
    <row r="11" spans="1:110" s="192" customFormat="1" ht="25.5" x14ac:dyDescent="0.2">
      <c r="A11" s="124"/>
      <c r="B11" s="120" t="s">
        <v>944</v>
      </c>
      <c r="C11" s="128"/>
      <c r="D11" s="139"/>
      <c r="E11" s="139"/>
      <c r="F11" s="139"/>
      <c r="G11" s="191"/>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row>
    <row r="12" spans="1:110" s="192" customFormat="1" ht="25.5" x14ac:dyDescent="0.2">
      <c r="A12" s="124"/>
      <c r="B12" s="120" t="s">
        <v>945</v>
      </c>
      <c r="C12" s="128"/>
      <c r="D12" s="152"/>
      <c r="E12" s="152"/>
      <c r="F12" s="139"/>
      <c r="G12" s="191"/>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row>
    <row r="13" spans="1:110" s="188" customFormat="1" ht="25.5" x14ac:dyDescent="0.2">
      <c r="A13" s="199"/>
      <c r="B13" s="120" t="s">
        <v>946</v>
      </c>
      <c r="C13" s="128"/>
      <c r="D13" s="139"/>
      <c r="E13" s="139"/>
      <c r="F13" s="139"/>
    </row>
    <row r="14" spans="1:110" s="192" customFormat="1" x14ac:dyDescent="0.2">
      <c r="A14" s="124"/>
      <c r="B14" s="120" t="s">
        <v>947</v>
      </c>
      <c r="C14" s="141"/>
      <c r="D14" s="141"/>
      <c r="E14" s="141"/>
      <c r="F14" s="141"/>
      <c r="G14" s="191"/>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row>
    <row r="15" spans="1:110" s="192" customFormat="1" x14ac:dyDescent="0.2">
      <c r="A15" s="124"/>
      <c r="B15" s="138"/>
      <c r="C15" s="128"/>
      <c r="D15" s="152"/>
      <c r="E15" s="152"/>
      <c r="F15" s="139"/>
      <c r="G15" s="191"/>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row>
    <row r="16" spans="1:110" s="192" customFormat="1" x14ac:dyDescent="0.2">
      <c r="A16" s="124" t="s">
        <v>139</v>
      </c>
      <c r="B16" s="138" t="s">
        <v>948</v>
      </c>
      <c r="C16" s="128" t="s">
        <v>148</v>
      </c>
      <c r="D16" s="152">
        <v>210</v>
      </c>
      <c r="E16" s="265"/>
      <c r="F16" s="139">
        <f>+D16*E16</f>
        <v>0</v>
      </c>
      <c r="G16" s="191"/>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row>
    <row r="17" spans="1:110" s="192" customFormat="1" x14ac:dyDescent="0.2">
      <c r="A17" s="124" t="s">
        <v>142</v>
      </c>
      <c r="B17" s="138" t="s">
        <v>949</v>
      </c>
      <c r="C17" s="128" t="s">
        <v>148</v>
      </c>
      <c r="D17" s="139">
        <f>380+545.29-60+835.25</f>
        <v>1700.54</v>
      </c>
      <c r="E17" s="265"/>
      <c r="F17" s="139">
        <f>+D17*E17</f>
        <v>0</v>
      </c>
      <c r="G17" s="191"/>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row>
    <row r="18" spans="1:110" s="192" customFormat="1" x14ac:dyDescent="0.2">
      <c r="A18" s="124" t="s">
        <v>165</v>
      </c>
      <c r="B18" s="138" t="s">
        <v>950</v>
      </c>
      <c r="C18" s="128" t="s">
        <v>148</v>
      </c>
      <c r="D18" s="152">
        <v>705.8</v>
      </c>
      <c r="E18" s="265"/>
      <c r="F18" s="139">
        <f>+D18*E18</f>
        <v>0</v>
      </c>
      <c r="G18" s="191"/>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row>
    <row r="19" spans="1:110" s="126" customFormat="1" x14ac:dyDescent="0.2">
      <c r="B19" s="125"/>
      <c r="D19" s="130"/>
      <c r="E19" s="190"/>
      <c r="F19" s="130"/>
    </row>
    <row r="20" spans="1:110" s="397" customFormat="1" x14ac:dyDescent="0.2">
      <c r="A20" s="395"/>
      <c r="B20" s="396"/>
      <c r="D20" s="398"/>
      <c r="E20" s="399"/>
      <c r="F20" s="398"/>
    </row>
    <row r="21" spans="1:110" s="397" customFormat="1" ht="63.75" x14ac:dyDescent="0.2">
      <c r="A21" s="124" t="s">
        <v>134</v>
      </c>
      <c r="B21" s="120" t="s">
        <v>951</v>
      </c>
      <c r="D21" s="398"/>
      <c r="E21" s="399"/>
      <c r="F21" s="398"/>
    </row>
    <row r="22" spans="1:110" s="397" customFormat="1" ht="25.5" x14ac:dyDescent="0.2">
      <c r="A22" s="395"/>
      <c r="B22" s="120" t="s">
        <v>944</v>
      </c>
      <c r="D22" s="398"/>
      <c r="E22" s="399"/>
      <c r="F22" s="398"/>
    </row>
    <row r="23" spans="1:110" s="397" customFormat="1" ht="25.5" x14ac:dyDescent="0.2">
      <c r="A23" s="395"/>
      <c r="B23" s="120" t="s">
        <v>952</v>
      </c>
      <c r="D23" s="398"/>
      <c r="E23" s="399"/>
      <c r="F23" s="398"/>
    </row>
    <row r="24" spans="1:110" s="397" customFormat="1" ht="25.5" x14ac:dyDescent="0.2">
      <c r="A24" s="395"/>
      <c r="B24" s="120" t="s">
        <v>946</v>
      </c>
      <c r="D24" s="398"/>
      <c r="E24" s="399"/>
      <c r="F24" s="398"/>
    </row>
    <row r="25" spans="1:110" s="397" customFormat="1" x14ac:dyDescent="0.2">
      <c r="A25" s="395"/>
      <c r="B25" s="120" t="s">
        <v>947</v>
      </c>
      <c r="D25" s="398"/>
      <c r="E25" s="399"/>
      <c r="F25" s="398"/>
    </row>
    <row r="26" spans="1:110" s="397" customFormat="1" x14ac:dyDescent="0.2">
      <c r="A26" s="395"/>
      <c r="B26" s="138" t="s">
        <v>953</v>
      </c>
      <c r="C26" s="128" t="s">
        <v>148</v>
      </c>
      <c r="D26" s="152">
        <v>627.21</v>
      </c>
      <c r="E26" s="265"/>
      <c r="F26" s="139">
        <f>+D26*E26</f>
        <v>0</v>
      </c>
    </row>
    <row r="27" spans="1:110" s="397" customFormat="1" x14ac:dyDescent="0.2">
      <c r="A27" s="395"/>
      <c r="B27" s="396"/>
      <c r="D27" s="398"/>
      <c r="E27" s="399"/>
      <c r="F27" s="398"/>
    </row>
    <row r="28" spans="1:110" s="397" customFormat="1" x14ac:dyDescent="0.2">
      <c r="A28" s="395"/>
      <c r="B28" s="396"/>
      <c r="D28" s="398"/>
      <c r="E28" s="399"/>
      <c r="F28" s="398"/>
    </row>
    <row r="29" spans="1:110" s="233" customFormat="1" ht="25.5" x14ac:dyDescent="0.2">
      <c r="A29" s="124" t="s">
        <v>136</v>
      </c>
      <c r="B29" s="125" t="s">
        <v>954</v>
      </c>
      <c r="C29" s="231"/>
      <c r="D29" s="139"/>
      <c r="E29" s="140"/>
      <c r="F29" s="139"/>
    </row>
    <row r="30" spans="1:110" s="233" customFormat="1" x14ac:dyDescent="0.2">
      <c r="A30" s="124"/>
      <c r="B30" s="125" t="s">
        <v>955</v>
      </c>
      <c r="C30" s="231"/>
      <c r="D30" s="139"/>
      <c r="E30" s="140"/>
      <c r="F30" s="139"/>
    </row>
    <row r="31" spans="1:110" s="233" customFormat="1" x14ac:dyDescent="0.2">
      <c r="A31" s="124"/>
      <c r="B31" s="120" t="s">
        <v>947</v>
      </c>
      <c r="C31" s="231" t="s">
        <v>148</v>
      </c>
      <c r="D31" s="139">
        <v>72.099999999999994</v>
      </c>
      <c r="E31" s="140"/>
      <c r="F31" s="139">
        <f>+D31*E31</f>
        <v>0</v>
      </c>
    </row>
    <row r="32" spans="1:110" s="233" customFormat="1" x14ac:dyDescent="0.2">
      <c r="A32" s="124"/>
      <c r="B32" s="120"/>
      <c r="C32" s="231"/>
      <c r="D32" s="139"/>
      <c r="E32" s="140"/>
      <c r="F32" s="139"/>
    </row>
    <row r="33" spans="1:6" s="233" customFormat="1" x14ac:dyDescent="0.2">
      <c r="A33" s="124"/>
      <c r="B33" s="125"/>
      <c r="C33" s="231"/>
      <c r="D33" s="139"/>
      <c r="E33" s="140"/>
      <c r="F33" s="139"/>
    </row>
    <row r="34" spans="1:6" s="126" customFormat="1" ht="25.5" x14ac:dyDescent="0.2">
      <c r="A34" s="135" t="s">
        <v>144</v>
      </c>
      <c r="B34" s="120" t="s">
        <v>956</v>
      </c>
      <c r="D34" s="130"/>
      <c r="E34" s="190"/>
      <c r="F34" s="130"/>
    </row>
    <row r="35" spans="1:6" s="126" customFormat="1" ht="51" x14ac:dyDescent="0.2">
      <c r="A35" s="135"/>
      <c r="B35" s="120" t="s">
        <v>957</v>
      </c>
      <c r="D35" s="130"/>
      <c r="E35" s="190"/>
      <c r="F35" s="130"/>
    </row>
    <row r="36" spans="1:6" s="126" customFormat="1" x14ac:dyDescent="0.2">
      <c r="A36" s="135"/>
      <c r="B36" s="120" t="s">
        <v>244</v>
      </c>
      <c r="C36" s="126" t="s">
        <v>148</v>
      </c>
      <c r="D36" s="130">
        <v>51.42</v>
      </c>
      <c r="E36" s="190"/>
      <c r="F36" s="139">
        <f>+D36*E36</f>
        <v>0</v>
      </c>
    </row>
    <row r="37" spans="1:6" s="126" customFormat="1" x14ac:dyDescent="0.2">
      <c r="A37" s="135"/>
      <c r="B37" s="120"/>
      <c r="D37" s="130"/>
      <c r="E37" s="190"/>
      <c r="F37" s="130"/>
    </row>
    <row r="38" spans="1:6" s="126" customFormat="1" x14ac:dyDescent="0.2">
      <c r="A38" s="135"/>
      <c r="B38" s="120"/>
      <c r="D38" s="130"/>
      <c r="E38" s="190"/>
      <c r="F38" s="130"/>
    </row>
    <row r="39" spans="1:6" s="233" customFormat="1" ht="25.5" x14ac:dyDescent="0.2">
      <c r="A39" s="135" t="s">
        <v>146</v>
      </c>
      <c r="B39" s="120" t="s">
        <v>956</v>
      </c>
      <c r="C39" s="126"/>
      <c r="D39" s="130"/>
      <c r="E39" s="190"/>
      <c r="F39" s="130"/>
    </row>
    <row r="40" spans="1:6" s="233" customFormat="1" ht="25.5" x14ac:dyDescent="0.2">
      <c r="A40" s="135"/>
      <c r="B40" s="129" t="s">
        <v>958</v>
      </c>
      <c r="C40" s="126"/>
      <c r="D40" s="130"/>
      <c r="E40" s="190"/>
      <c r="F40" s="130"/>
    </row>
    <row r="41" spans="1:6" s="233" customFormat="1" x14ac:dyDescent="0.2">
      <c r="A41" s="135"/>
      <c r="B41" s="120" t="s">
        <v>244</v>
      </c>
      <c r="C41" s="126" t="s">
        <v>148</v>
      </c>
      <c r="D41" s="130">
        <v>23.41</v>
      </c>
      <c r="E41" s="190"/>
      <c r="F41" s="139">
        <f>+D41*E41</f>
        <v>0</v>
      </c>
    </row>
    <row r="42" spans="1:6" s="126" customFormat="1" x14ac:dyDescent="0.2">
      <c r="A42" s="135"/>
      <c r="D42" s="130"/>
      <c r="E42" s="190"/>
      <c r="F42" s="130"/>
    </row>
    <row r="43" spans="1:6" s="188" customFormat="1" x14ac:dyDescent="0.2">
      <c r="A43" s="124"/>
      <c r="B43" s="129"/>
      <c r="C43" s="128"/>
      <c r="D43" s="139"/>
      <c r="E43" s="140"/>
      <c r="F43" s="139"/>
    </row>
    <row r="44" spans="1:6" s="188" customFormat="1" ht="89.25" x14ac:dyDescent="0.2">
      <c r="A44" s="124" t="s">
        <v>149</v>
      </c>
      <c r="B44" s="129" t="s">
        <v>959</v>
      </c>
      <c r="C44" s="128" t="s">
        <v>148</v>
      </c>
      <c r="D44" s="139">
        <f>155.85+145</f>
        <v>300.85000000000002</v>
      </c>
      <c r="E44" s="140"/>
      <c r="F44" s="139">
        <f>+D44*E44</f>
        <v>0</v>
      </c>
    </row>
    <row r="45" spans="1:6" s="188" customFormat="1" x14ac:dyDescent="0.2">
      <c r="A45" s="124"/>
      <c r="B45" s="129"/>
      <c r="C45" s="128"/>
      <c r="D45" s="139"/>
      <c r="E45" s="140"/>
      <c r="F45" s="139"/>
    </row>
    <row r="46" spans="1:6" s="188" customFormat="1" x14ac:dyDescent="0.2">
      <c r="A46" s="124"/>
      <c r="B46" s="129"/>
      <c r="C46" s="128"/>
      <c r="D46" s="139"/>
      <c r="E46" s="140"/>
      <c r="F46" s="139"/>
    </row>
    <row r="47" spans="1:6" s="188" customFormat="1" ht="63.75" x14ac:dyDescent="0.2">
      <c r="A47" s="124" t="s">
        <v>151</v>
      </c>
      <c r="B47" s="125" t="s">
        <v>960</v>
      </c>
      <c r="C47" s="128" t="s">
        <v>133</v>
      </c>
      <c r="D47" s="139">
        <v>1</v>
      </c>
      <c r="E47" s="140"/>
      <c r="F47" s="122">
        <f>+E47*D47</f>
        <v>0</v>
      </c>
    </row>
    <row r="48" spans="1:6" s="188" customFormat="1" x14ac:dyDescent="0.2">
      <c r="A48" s="124"/>
      <c r="B48" s="129"/>
      <c r="C48" s="128"/>
      <c r="D48" s="139"/>
      <c r="E48" s="140"/>
      <c r="F48" s="139"/>
    </row>
    <row r="49" spans="1:6" s="188" customFormat="1" x14ac:dyDescent="0.2">
      <c r="A49" s="124"/>
      <c r="B49" s="129"/>
      <c r="C49" s="128"/>
      <c r="D49" s="139"/>
      <c r="E49" s="140"/>
      <c r="F49" s="139"/>
    </row>
    <row r="50" spans="1:6" s="188" customFormat="1" ht="25.5" x14ac:dyDescent="0.2">
      <c r="A50" s="124" t="s">
        <v>155</v>
      </c>
      <c r="B50" s="129" t="s">
        <v>961</v>
      </c>
      <c r="C50" s="128"/>
      <c r="D50" s="139"/>
      <c r="E50" s="140"/>
      <c r="F50" s="139"/>
    </row>
    <row r="51" spans="1:6" s="188" customFormat="1" ht="38.25" x14ac:dyDescent="0.2">
      <c r="A51" s="124"/>
      <c r="B51" s="129" t="s">
        <v>962</v>
      </c>
      <c r="C51" s="128"/>
      <c r="D51" s="139"/>
      <c r="E51" s="140"/>
      <c r="F51" s="139"/>
    </row>
    <row r="52" spans="1:6" s="188" customFormat="1" x14ac:dyDescent="0.2">
      <c r="A52" s="124"/>
      <c r="B52" s="129" t="s">
        <v>244</v>
      </c>
      <c r="C52" s="128" t="s">
        <v>148</v>
      </c>
      <c r="D52" s="139">
        <v>828.79</v>
      </c>
      <c r="E52" s="140"/>
      <c r="F52" s="139">
        <f>+D52*E52</f>
        <v>0</v>
      </c>
    </row>
    <row r="53" spans="1:6" s="188" customFormat="1" x14ac:dyDescent="0.2">
      <c r="A53" s="124"/>
      <c r="B53" s="129"/>
      <c r="C53" s="128"/>
      <c r="D53" s="139"/>
      <c r="E53" s="140"/>
      <c r="F53" s="139"/>
    </row>
    <row r="54" spans="1:6" s="188" customFormat="1" x14ac:dyDescent="0.2">
      <c r="A54" s="124"/>
      <c r="B54" s="129"/>
      <c r="C54" s="128"/>
      <c r="D54" s="139"/>
      <c r="E54" s="140"/>
      <c r="F54" s="139"/>
    </row>
    <row r="55" spans="1:6" s="233" customFormat="1" ht="25.5" x14ac:dyDescent="0.2">
      <c r="A55" s="124" t="s">
        <v>215</v>
      </c>
      <c r="B55" s="129" t="s">
        <v>963</v>
      </c>
      <c r="C55" s="128"/>
      <c r="D55" s="139"/>
      <c r="E55" s="140"/>
      <c r="F55" s="139"/>
    </row>
    <row r="56" spans="1:6" s="233" customFormat="1" ht="25.5" x14ac:dyDescent="0.2">
      <c r="A56" s="199"/>
      <c r="B56" s="125" t="s">
        <v>964</v>
      </c>
      <c r="C56" s="128"/>
      <c r="D56" s="139"/>
      <c r="E56" s="140"/>
      <c r="F56" s="139"/>
    </row>
    <row r="57" spans="1:6" s="233" customFormat="1" x14ac:dyDescent="0.2">
      <c r="A57" s="199"/>
      <c r="B57" s="129" t="s">
        <v>244</v>
      </c>
      <c r="C57" s="128" t="s">
        <v>148</v>
      </c>
      <c r="D57" s="139">
        <f>1*90.5</f>
        <v>90.5</v>
      </c>
      <c r="E57" s="140"/>
      <c r="F57" s="139">
        <f>+D57*E57</f>
        <v>0</v>
      </c>
    </row>
    <row r="58" spans="1:6" s="233" customFormat="1" x14ac:dyDescent="0.2">
      <c r="A58" s="199"/>
      <c r="B58" s="129"/>
      <c r="C58" s="128"/>
      <c r="D58" s="139"/>
      <c r="E58" s="140"/>
      <c r="F58" s="139"/>
    </row>
    <row r="59" spans="1:6" s="188" customFormat="1" x14ac:dyDescent="0.2">
      <c r="A59" s="199"/>
      <c r="B59" s="126"/>
      <c r="C59" s="128"/>
      <c r="D59" s="139"/>
      <c r="E59" s="140"/>
      <c r="F59" s="139"/>
    </row>
    <row r="60" spans="1:6" s="188" customFormat="1" ht="25.5" x14ac:dyDescent="0.2">
      <c r="A60" s="124" t="s">
        <v>217</v>
      </c>
      <c r="B60" s="125" t="s">
        <v>965</v>
      </c>
      <c r="C60" s="128"/>
      <c r="D60" s="152"/>
      <c r="E60" s="140"/>
      <c r="F60" s="139"/>
    </row>
    <row r="61" spans="1:6" s="188" customFormat="1" ht="25.5" x14ac:dyDescent="0.2">
      <c r="A61" s="199"/>
      <c r="B61" s="125" t="s">
        <v>966</v>
      </c>
      <c r="C61" s="128" t="s">
        <v>148</v>
      </c>
      <c r="D61" s="152">
        <v>31.5</v>
      </c>
      <c r="E61" s="140"/>
      <c r="F61" s="139">
        <f>+D61*E61</f>
        <v>0</v>
      </c>
    </row>
    <row r="62" spans="1:6" s="188" customFormat="1" x14ac:dyDescent="0.2">
      <c r="A62" s="199"/>
      <c r="B62" s="125"/>
      <c r="C62" s="128"/>
      <c r="D62" s="152"/>
      <c r="E62" s="140"/>
      <c r="F62" s="139"/>
    </row>
    <row r="63" spans="1:6" s="188" customFormat="1" x14ac:dyDescent="0.2">
      <c r="A63" s="199"/>
      <c r="B63" s="125"/>
      <c r="C63" s="128"/>
      <c r="D63" s="152"/>
      <c r="E63" s="140"/>
      <c r="F63" s="139"/>
    </row>
    <row r="64" spans="1:6" s="188" customFormat="1" ht="38.25" x14ac:dyDescent="0.2">
      <c r="A64" s="124" t="s">
        <v>219</v>
      </c>
      <c r="B64" s="125" t="s">
        <v>967</v>
      </c>
      <c r="C64" s="231"/>
      <c r="D64" s="139"/>
      <c r="E64" s="140"/>
      <c r="F64" s="139"/>
    </row>
    <row r="65" spans="1:6" s="188" customFormat="1" ht="25.5" x14ac:dyDescent="0.2">
      <c r="A65" s="124"/>
      <c r="B65" s="125" t="s">
        <v>968</v>
      </c>
      <c r="C65" s="231"/>
      <c r="D65" s="139"/>
      <c r="E65" s="140"/>
      <c r="F65" s="139"/>
    </row>
    <row r="66" spans="1:6" s="188" customFormat="1" ht="25.5" x14ac:dyDescent="0.2">
      <c r="A66" s="124"/>
      <c r="B66" s="125" t="s">
        <v>969</v>
      </c>
      <c r="C66" s="231"/>
      <c r="D66" s="139"/>
      <c r="E66" s="140"/>
      <c r="F66" s="139"/>
    </row>
    <row r="67" spans="1:6" s="188" customFormat="1" x14ac:dyDescent="0.2">
      <c r="A67" s="124"/>
      <c r="B67" s="125" t="s">
        <v>244</v>
      </c>
      <c r="C67" s="231" t="s">
        <v>148</v>
      </c>
      <c r="D67" s="139">
        <v>5.0999999999999996</v>
      </c>
      <c r="E67" s="140"/>
      <c r="F67" s="139">
        <f>+D67*E67</f>
        <v>0</v>
      </c>
    </row>
    <row r="68" spans="1:6" s="188" customFormat="1" x14ac:dyDescent="0.2">
      <c r="A68" s="124"/>
      <c r="B68" s="125"/>
      <c r="C68" s="231"/>
      <c r="D68" s="139"/>
      <c r="E68" s="140"/>
      <c r="F68" s="139"/>
    </row>
    <row r="69" spans="1:6" s="188" customFormat="1" x14ac:dyDescent="0.2">
      <c r="A69" s="124"/>
      <c r="B69" s="125"/>
      <c r="C69" s="231"/>
      <c r="D69" s="139"/>
      <c r="E69" s="140"/>
      <c r="F69" s="139"/>
    </row>
    <row r="70" spans="1:6" s="188" customFormat="1" ht="25.5" x14ac:dyDescent="0.2">
      <c r="A70" s="124" t="s">
        <v>227</v>
      </c>
      <c r="B70" s="125" t="s">
        <v>970</v>
      </c>
      <c r="C70" s="231"/>
      <c r="D70" s="139"/>
      <c r="E70" s="140"/>
      <c r="F70" s="139"/>
    </row>
    <row r="71" spans="1:6" s="188" customFormat="1" ht="25.5" x14ac:dyDescent="0.2">
      <c r="A71" s="124"/>
      <c r="B71" s="125" t="s">
        <v>971</v>
      </c>
      <c r="C71" s="231"/>
      <c r="D71" s="139"/>
      <c r="E71" s="140"/>
      <c r="F71" s="139"/>
    </row>
    <row r="72" spans="1:6" s="188" customFormat="1" x14ac:dyDescent="0.2">
      <c r="A72" s="124"/>
      <c r="B72" s="125" t="s">
        <v>244</v>
      </c>
      <c r="C72" s="231" t="s">
        <v>148</v>
      </c>
      <c r="D72" s="139">
        <v>131.1</v>
      </c>
      <c r="E72" s="140"/>
      <c r="F72" s="139">
        <f>+D72*E72</f>
        <v>0</v>
      </c>
    </row>
    <row r="73" spans="1:6" s="188" customFormat="1" x14ac:dyDescent="0.2">
      <c r="A73" s="221"/>
      <c r="B73" s="185"/>
      <c r="C73" s="222"/>
      <c r="D73" s="223"/>
      <c r="E73" s="223"/>
      <c r="F73" s="223"/>
    </row>
    <row r="74" spans="1:6" s="212" customFormat="1" x14ac:dyDescent="0.2">
      <c r="A74" s="400"/>
      <c r="B74" s="269"/>
      <c r="C74" s="401"/>
      <c r="D74" s="272"/>
      <c r="E74" s="272"/>
      <c r="F74" s="272"/>
    </row>
    <row r="75" spans="1:6" s="188" customFormat="1" x14ac:dyDescent="0.2">
      <c r="A75" s="392"/>
      <c r="B75" s="324"/>
      <c r="C75" s="325"/>
      <c r="D75" s="223"/>
      <c r="E75" s="223"/>
      <c r="F75" s="223"/>
    </row>
    <row r="76" spans="1:6" s="188" customFormat="1" x14ac:dyDescent="0.2">
      <c r="A76" s="402"/>
      <c r="B76" s="327" t="s">
        <v>972</v>
      </c>
      <c r="C76" s="327"/>
      <c r="D76" s="282"/>
      <c r="E76" s="282"/>
      <c r="F76" s="283">
        <f>SUM(F1:F75)</f>
        <v>0</v>
      </c>
    </row>
  </sheetData>
  <sheetProtection algorithmName="SHA-512" hashValue="IvSzpom99Fbx0o0Fot8H8c0J+8x7Z2yCrLCf24muWxd4RTnCOdflCuh3N5e96QK/Nna6vODtJWNeO+SkY0LfyA==" saltValue="HrnJfsV0wK7NtP+EaumE9Q==" spinCount="100000" sheet="1" objects="1" scenarios="1"/>
  <printOptions horizontalCentered="1"/>
  <pageMargins left="0.98402777777777795" right="0.39374999999999999" top="0.98402777777777795" bottom="0.78749999999999998" header="0.51180555555555496" footer="0.51180555555555496"/>
  <pageSetup paperSize="9" scale="95" firstPageNumber="0" orientation="portrait" horizontalDpi="300" verticalDpi="300" r:id="rId1"/>
  <headerFooter>
    <oddHeader>&amp;C&amp;6DOM ZAŠČITE IN REŠEVANJA TRZIN</oddHeader>
    <oddFooter>&amp;C&amp;A&amp;R&amp;P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
  <sheetViews>
    <sheetView view="pageBreakPreview" zoomScale="110" zoomScaleNormal="100" zoomScalePageLayoutView="110" workbookViewId="0">
      <selection activeCell="B22" sqref="B22"/>
    </sheetView>
  </sheetViews>
  <sheetFormatPr defaultRowHeight="12.75" x14ac:dyDescent="0.2"/>
  <cols>
    <col min="1" max="1" width="4" style="221" customWidth="1"/>
    <col min="2" max="2" width="38.42578125" style="221" customWidth="1"/>
    <col min="3" max="3" width="5.42578125" style="325" customWidth="1"/>
    <col min="4" max="4" width="10.5703125" style="223" customWidth="1"/>
    <col min="5" max="5" width="14.28515625" style="223" customWidth="1"/>
    <col min="6" max="6" width="15.5703125" style="223" customWidth="1"/>
    <col min="7" max="257" width="9.140625" style="188" customWidth="1"/>
    <col min="258" max="1025" width="9.140625" style="3" customWidth="1"/>
  </cols>
  <sheetData>
    <row r="1" spans="1:110" x14ac:dyDescent="0.2">
      <c r="A1" s="224" t="s">
        <v>973</v>
      </c>
      <c r="B1" s="224" t="s">
        <v>974</v>
      </c>
    </row>
    <row r="2" spans="1:110" s="186" customFormat="1" x14ac:dyDescent="0.2">
      <c r="A2" s="221"/>
      <c r="B2" s="224"/>
      <c r="C2" s="330"/>
      <c r="D2" s="227"/>
      <c r="E2" s="227"/>
      <c r="F2" s="227"/>
    </row>
    <row r="3" spans="1:110" s="188" customFormat="1" x14ac:dyDescent="0.2">
      <c r="A3" s="366"/>
      <c r="B3" s="366"/>
      <c r="C3" s="346"/>
      <c r="D3" s="347"/>
      <c r="E3" s="347"/>
      <c r="F3" s="347"/>
    </row>
    <row r="4" spans="1:110" s="191" customFormat="1" x14ac:dyDescent="0.2">
      <c r="A4" s="175"/>
      <c r="B4" s="348" t="s">
        <v>57</v>
      </c>
      <c r="C4" s="177" t="s">
        <v>58</v>
      </c>
      <c r="D4" s="178" t="s">
        <v>59</v>
      </c>
      <c r="E4" s="178" t="s">
        <v>60</v>
      </c>
      <c r="F4" s="178" t="s">
        <v>61</v>
      </c>
    </row>
    <row r="5" spans="1:110" s="186" customFormat="1" x14ac:dyDescent="0.2">
      <c r="A5" s="221"/>
      <c r="B5" s="224"/>
      <c r="C5" s="330"/>
      <c r="D5" s="227"/>
      <c r="E5" s="227"/>
      <c r="F5" s="227"/>
    </row>
    <row r="6" spans="1:110" s="292" customFormat="1" x14ac:dyDescent="0.2">
      <c r="A6" s="289"/>
      <c r="B6" s="290"/>
      <c r="C6" s="188"/>
      <c r="D6" s="291"/>
      <c r="E6" s="291"/>
      <c r="F6" s="291"/>
    </row>
    <row r="7" spans="1:110" s="188" customFormat="1" ht="89.25" x14ac:dyDescent="0.2">
      <c r="A7" s="124" t="s">
        <v>122</v>
      </c>
      <c r="B7" s="303" t="s">
        <v>975</v>
      </c>
      <c r="C7" s="126"/>
      <c r="D7" s="130"/>
      <c r="E7" s="190"/>
      <c r="F7" s="139"/>
      <c r="G7" s="291"/>
      <c r="H7" s="291"/>
      <c r="I7" s="291"/>
    </row>
    <row r="8" spans="1:110" s="188" customFormat="1" x14ac:dyDescent="0.2">
      <c r="A8" s="124"/>
      <c r="B8" s="303"/>
      <c r="C8" s="126"/>
      <c r="D8" s="130"/>
      <c r="E8" s="190"/>
      <c r="F8" s="139"/>
      <c r="G8" s="291"/>
      <c r="H8" s="291"/>
      <c r="I8" s="291"/>
    </row>
    <row r="9" spans="1:110" s="188" customFormat="1" x14ac:dyDescent="0.2">
      <c r="A9" s="124"/>
      <c r="B9" s="403" t="s">
        <v>976</v>
      </c>
      <c r="C9" s="126"/>
      <c r="D9" s="130"/>
      <c r="E9" s="190"/>
      <c r="F9" s="139"/>
      <c r="G9" s="291"/>
      <c r="H9" s="291"/>
      <c r="I9" s="291"/>
    </row>
    <row r="10" spans="1:110" s="129" customFormat="1" ht="51" x14ac:dyDescent="0.2">
      <c r="A10" s="129" t="s">
        <v>139</v>
      </c>
      <c r="B10" s="248" t="s">
        <v>977</v>
      </c>
      <c r="C10" s="243"/>
      <c r="D10" s="242"/>
      <c r="E10" s="244"/>
      <c r="F10" s="242"/>
    </row>
    <row r="11" spans="1:110" s="129" customFormat="1" ht="63.75" x14ac:dyDescent="0.2">
      <c r="B11" s="129" t="s">
        <v>978</v>
      </c>
      <c r="C11" s="243"/>
      <c r="D11" s="242"/>
      <c r="E11" s="244"/>
      <c r="F11" s="242"/>
    </row>
    <row r="12" spans="1:110" s="129" customFormat="1" ht="25.5" x14ac:dyDescent="0.2">
      <c r="B12" s="129" t="s">
        <v>979</v>
      </c>
      <c r="C12" s="243"/>
      <c r="D12" s="242"/>
      <c r="E12" s="244"/>
      <c r="F12" s="242"/>
    </row>
    <row r="13" spans="1:110" s="129" customFormat="1" ht="102" x14ac:dyDescent="0.2">
      <c r="B13" s="129" t="s">
        <v>980</v>
      </c>
      <c r="C13" s="243"/>
      <c r="D13" s="242"/>
      <c r="E13" s="244"/>
      <c r="F13" s="242"/>
    </row>
    <row r="14" spans="1:110" s="129" customFormat="1" ht="25.5" x14ac:dyDescent="0.2">
      <c r="B14" s="129" t="s">
        <v>981</v>
      </c>
      <c r="C14" s="243"/>
      <c r="D14" s="242"/>
      <c r="E14" s="244"/>
      <c r="F14" s="242"/>
    </row>
    <row r="15" spans="1:110" s="129" customFormat="1" x14ac:dyDescent="0.2">
      <c r="B15" s="129" t="s">
        <v>244</v>
      </c>
      <c r="C15" s="243" t="s">
        <v>148</v>
      </c>
      <c r="D15" s="242">
        <v>64.209999999999994</v>
      </c>
      <c r="E15" s="244"/>
      <c r="F15" s="242">
        <f>+E15*D15</f>
        <v>0</v>
      </c>
    </row>
    <row r="16" spans="1:110" s="192" customFormat="1" x14ac:dyDescent="0.2">
      <c r="A16" s="119"/>
      <c r="B16" s="404"/>
      <c r="C16" s="231"/>
      <c r="D16" s="152"/>
      <c r="E16" s="265"/>
      <c r="F16" s="152"/>
      <c r="G16" s="405"/>
      <c r="H16" s="291"/>
      <c r="I16" s="291"/>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row>
    <row r="17" spans="1:110" s="192" customFormat="1" x14ac:dyDescent="0.2">
      <c r="A17" s="119"/>
      <c r="B17" s="404"/>
      <c r="C17" s="231"/>
      <c r="D17" s="152"/>
      <c r="E17" s="265"/>
      <c r="F17" s="152"/>
      <c r="G17" s="405"/>
      <c r="H17" s="291"/>
      <c r="I17" s="291"/>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row>
    <row r="18" spans="1:110" s="188" customFormat="1" x14ac:dyDescent="0.2">
      <c r="A18" s="124"/>
      <c r="B18" s="406" t="s">
        <v>982</v>
      </c>
      <c r="C18" s="126"/>
      <c r="D18" s="130"/>
      <c r="E18" s="190"/>
      <c r="F18" s="139"/>
      <c r="G18" s="291"/>
      <c r="H18" s="291"/>
      <c r="I18" s="291"/>
    </row>
    <row r="19" spans="1:110" s="129" customFormat="1" ht="38.25" x14ac:dyDescent="0.2">
      <c r="A19" s="129" t="s">
        <v>142</v>
      </c>
      <c r="B19" s="248" t="s">
        <v>983</v>
      </c>
      <c r="C19" s="243"/>
      <c r="D19" s="242"/>
      <c r="E19" s="244"/>
      <c r="F19" s="242"/>
    </row>
    <row r="20" spans="1:110" s="129" customFormat="1" ht="63.75" x14ac:dyDescent="0.2">
      <c r="B20" s="129" t="s">
        <v>865</v>
      </c>
      <c r="C20" s="243"/>
      <c r="D20" s="242"/>
      <c r="E20" s="244"/>
      <c r="F20" s="242"/>
    </row>
    <row r="21" spans="1:110" s="129" customFormat="1" ht="25.5" x14ac:dyDescent="0.2">
      <c r="B21" s="129" t="s">
        <v>866</v>
      </c>
      <c r="C21" s="243"/>
      <c r="D21" s="242"/>
      <c r="E21" s="244"/>
      <c r="F21" s="242"/>
    </row>
    <row r="22" spans="1:110" s="129" customFormat="1" ht="102" x14ac:dyDescent="0.2">
      <c r="B22" s="129" t="s">
        <v>984</v>
      </c>
      <c r="C22" s="243"/>
      <c r="D22" s="242"/>
      <c r="E22" s="244"/>
      <c r="F22" s="242"/>
    </row>
    <row r="23" spans="1:110" s="188" customFormat="1" x14ac:dyDescent="0.2">
      <c r="A23" s="135"/>
      <c r="B23" s="120" t="s">
        <v>244</v>
      </c>
      <c r="C23" s="126" t="s">
        <v>148</v>
      </c>
      <c r="D23" s="130">
        <v>200</v>
      </c>
      <c r="E23" s="190"/>
      <c r="F23" s="242">
        <f>+E23*D23</f>
        <v>0</v>
      </c>
      <c r="G23" s="405"/>
      <c r="H23" s="291"/>
      <c r="I23" s="291"/>
    </row>
    <row r="24" spans="1:110" s="212" customFormat="1" x14ac:dyDescent="0.2">
      <c r="A24" s="268"/>
      <c r="B24" s="407"/>
      <c r="C24" s="401"/>
      <c r="D24" s="272"/>
      <c r="E24" s="272"/>
      <c r="F24" s="272"/>
      <c r="G24" s="295"/>
      <c r="H24" s="295"/>
      <c r="I24" s="295"/>
    </row>
    <row r="25" spans="1:110" s="188" customFormat="1" x14ac:dyDescent="0.2">
      <c r="A25" s="221"/>
      <c r="B25" s="308"/>
      <c r="C25" s="325"/>
      <c r="D25" s="223"/>
      <c r="E25" s="223"/>
      <c r="F25" s="223"/>
      <c r="G25" s="291"/>
      <c r="H25" s="291"/>
      <c r="I25" s="291"/>
    </row>
    <row r="26" spans="1:110" s="188" customFormat="1" x14ac:dyDescent="0.2">
      <c r="A26" s="278"/>
      <c r="B26" s="278" t="s">
        <v>985</v>
      </c>
      <c r="C26" s="327"/>
      <c r="D26" s="282"/>
      <c r="E26" s="282"/>
      <c r="F26" s="283">
        <f>SUM(F2:F25)</f>
        <v>0</v>
      </c>
      <c r="G26" s="291"/>
      <c r="H26" s="291"/>
      <c r="I26" s="291"/>
    </row>
  </sheetData>
  <sheetProtection algorithmName="SHA-512" hashValue="gG+R/TelgDbJmL412Ptc/e9bh0FBmuaAQ3WOECWU3s2NmCOYlUpEF+yLZNHBhSrFxg/6UaTsPfmx7U33hsOTKg==" saltValue="8KbOgs1FjRxhEan6DHz50w==" spinCount="100000" sheet="1" objects="1" scenarios="1"/>
  <printOptions horizontalCentered="1"/>
  <pageMargins left="0.98402777777777795" right="0.39374999999999999" top="0.98402777777777795" bottom="0.78749999999999998" header="0.51180555555555496" footer="0.51180555555555496"/>
  <pageSetup paperSize="9" scale="96" firstPageNumber="0" orientation="portrait" horizontalDpi="300" verticalDpi="300" r:id="rId1"/>
  <headerFooter>
    <oddHeader>&amp;C&amp;6DOM ZAŠČITE IN REŠEVANJA TRZIN</oddHeader>
    <oddFooter>&amp;C&amp;A&amp;R&amp;P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
  <sheetViews>
    <sheetView view="pageBreakPreview" zoomScale="110" zoomScaleNormal="100" zoomScalePageLayoutView="110" workbookViewId="0">
      <selection activeCell="F12" sqref="F12"/>
    </sheetView>
  </sheetViews>
  <sheetFormatPr defaultRowHeight="12.75" x14ac:dyDescent="0.2"/>
  <cols>
    <col min="1" max="1" width="3.85546875" style="289" customWidth="1"/>
    <col min="2" max="2" width="38" style="1" customWidth="1"/>
    <col min="3" max="3" width="5.42578125" style="162" customWidth="1"/>
    <col min="4" max="4" width="10.5703125" style="164" customWidth="1"/>
    <col min="5" max="5" width="14.28515625" style="164" customWidth="1"/>
    <col min="6" max="6" width="15.7109375" style="164" customWidth="1"/>
    <col min="7" max="257" width="9.140625" style="1" customWidth="1"/>
    <col min="258" max="1025" width="9.140625" style="3" customWidth="1"/>
  </cols>
  <sheetData>
    <row r="1" spans="1:110" s="169" customFormat="1" x14ac:dyDescent="0.2">
      <c r="A1" s="328" t="s">
        <v>986</v>
      </c>
      <c r="C1" s="166"/>
      <c r="D1" s="168"/>
      <c r="E1" s="168"/>
      <c r="F1" s="168"/>
    </row>
    <row r="3" spans="1:110" x14ac:dyDescent="0.2">
      <c r="A3" s="366"/>
      <c r="B3" s="171"/>
      <c r="C3" s="173"/>
      <c r="D3" s="174"/>
      <c r="E3" s="174"/>
      <c r="F3" s="174"/>
    </row>
    <row r="4" spans="1:110" s="191" customFormat="1" x14ac:dyDescent="0.2">
      <c r="A4" s="367"/>
      <c r="B4" s="348" t="s">
        <v>57</v>
      </c>
      <c r="C4" s="177" t="s">
        <v>58</v>
      </c>
      <c r="D4" s="178" t="s">
        <v>59</v>
      </c>
      <c r="E4" s="178" t="s">
        <v>60</v>
      </c>
      <c r="F4" s="178" t="s">
        <v>61</v>
      </c>
    </row>
    <row r="6" spans="1:110" s="192" customFormat="1" ht="199.5" x14ac:dyDescent="0.2">
      <c r="A6" s="135"/>
      <c r="B6" s="138" t="s">
        <v>987</v>
      </c>
      <c r="C6" s="128"/>
      <c r="D6" s="139"/>
      <c r="E6" s="139"/>
      <c r="F6" s="139"/>
      <c r="G6" s="191"/>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row>
    <row r="7" spans="1:110" s="192" customFormat="1" ht="25.5" x14ac:dyDescent="0.2">
      <c r="A7" s="135"/>
      <c r="B7" s="138" t="s">
        <v>988</v>
      </c>
      <c r="C7" s="128"/>
      <c r="D7" s="139"/>
      <c r="E7" s="139"/>
      <c r="F7" s="139"/>
      <c r="G7" s="191"/>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row>
    <row r="8" spans="1:110" s="192" customFormat="1" x14ac:dyDescent="0.2">
      <c r="A8" s="135"/>
      <c r="B8" s="138"/>
      <c r="C8" s="128"/>
      <c r="D8" s="139"/>
      <c r="E8" s="139"/>
      <c r="F8" s="139"/>
      <c r="G8" s="191"/>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row>
    <row r="9" spans="1:110" s="192" customFormat="1" x14ac:dyDescent="0.2">
      <c r="A9" s="135" t="s">
        <v>122</v>
      </c>
      <c r="B9" s="138" t="s">
        <v>989</v>
      </c>
      <c r="C9" s="128"/>
      <c r="D9" s="139"/>
      <c r="E9" s="139"/>
      <c r="F9" s="139"/>
      <c r="G9" s="191"/>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row>
    <row r="10" spans="1:110" s="192" customFormat="1" x14ac:dyDescent="0.2">
      <c r="A10" s="135"/>
      <c r="B10" s="138"/>
      <c r="C10" s="128"/>
      <c r="D10" s="139"/>
      <c r="E10" s="139"/>
      <c r="F10" s="139"/>
      <c r="G10" s="191"/>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row>
    <row r="11" spans="1:110" s="129" customFormat="1" ht="76.5" x14ac:dyDescent="0.2">
      <c r="A11" s="129" t="s">
        <v>139</v>
      </c>
      <c r="B11" s="248" t="s">
        <v>990</v>
      </c>
      <c r="C11" s="243"/>
      <c r="D11" s="242"/>
      <c r="E11" s="242"/>
      <c r="F11" s="242"/>
    </row>
    <row r="12" spans="1:110" s="129" customFormat="1" ht="165.75" x14ac:dyDescent="0.2">
      <c r="B12" s="129" t="s">
        <v>991</v>
      </c>
      <c r="C12" s="243"/>
      <c r="D12" s="242"/>
      <c r="E12" s="242"/>
      <c r="F12" s="242"/>
    </row>
    <row r="13" spans="1:110" s="129" customFormat="1" ht="25.5" x14ac:dyDescent="0.2">
      <c r="B13" s="129" t="s">
        <v>992</v>
      </c>
      <c r="C13" s="243"/>
      <c r="D13" s="242"/>
      <c r="E13" s="242"/>
      <c r="F13" s="242"/>
    </row>
    <row r="14" spans="1:110" s="129" customFormat="1" ht="25.5" x14ac:dyDescent="0.2">
      <c r="B14" s="129" t="s">
        <v>993</v>
      </c>
      <c r="C14" s="243"/>
      <c r="D14" s="242"/>
      <c r="E14" s="242"/>
      <c r="F14" s="242"/>
    </row>
    <row r="15" spans="1:110" s="129" customFormat="1" ht="25.5" x14ac:dyDescent="0.2">
      <c r="B15" s="129" t="s">
        <v>994</v>
      </c>
      <c r="C15" s="243"/>
      <c r="D15" s="242"/>
      <c r="E15" s="242"/>
      <c r="F15" s="242"/>
    </row>
    <row r="16" spans="1:110" s="129" customFormat="1" x14ac:dyDescent="0.2">
      <c r="B16" s="129" t="s">
        <v>244</v>
      </c>
      <c r="C16" s="243" t="s">
        <v>148</v>
      </c>
      <c r="D16" s="242">
        <v>668.35</v>
      </c>
      <c r="E16" s="244"/>
      <c r="F16" s="242">
        <f>+E16*D16</f>
        <v>0</v>
      </c>
    </row>
    <row r="17" spans="1:6" s="212" customFormat="1" x14ac:dyDescent="0.2">
      <c r="A17" s="408"/>
      <c r="B17" s="269"/>
      <c r="C17" s="401"/>
      <c r="D17" s="272"/>
      <c r="E17" s="272"/>
      <c r="F17" s="272"/>
    </row>
    <row r="18" spans="1:6" s="188" customFormat="1" x14ac:dyDescent="0.2">
      <c r="A18" s="289"/>
      <c r="B18" s="324"/>
      <c r="C18" s="325"/>
      <c r="D18" s="223"/>
      <c r="E18" s="223"/>
      <c r="F18" s="223"/>
    </row>
    <row r="19" spans="1:6" s="188" customFormat="1" x14ac:dyDescent="0.2">
      <c r="A19" s="326"/>
      <c r="B19" s="278" t="s">
        <v>995</v>
      </c>
      <c r="C19" s="327"/>
      <c r="D19" s="282"/>
      <c r="E19" s="282"/>
      <c r="F19" s="282">
        <f>SUM(F1:F16)</f>
        <v>0</v>
      </c>
    </row>
  </sheetData>
  <sheetProtection algorithmName="SHA-512" hashValue="jQI2kgoy2JWGWJaFbvEWr5wmG+bDEDxP1Zcn+tHxxpZ5eNMl3i/aG0I5a8B1cWfM9xAo22UJfXQiBKBPJOsdRw==" saltValue="W6iNGbp0pDlLXeWAEMSbzA=="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7"/>
  <sheetViews>
    <sheetView view="pageBreakPreview" topLeftCell="A13" zoomScale="110" zoomScaleNormal="100" zoomScalePageLayoutView="110" workbookViewId="0">
      <selection activeCell="B21" sqref="B21"/>
    </sheetView>
  </sheetViews>
  <sheetFormatPr defaultRowHeight="12.75" x14ac:dyDescent="0.2"/>
  <cols>
    <col min="1" max="1" width="4.42578125" style="409" customWidth="1"/>
    <col min="2" max="2" width="39.140625" style="410" customWidth="1"/>
    <col min="3" max="3" width="9" style="3" customWidth="1"/>
    <col min="4" max="4" width="10.5703125" style="393" customWidth="1"/>
    <col min="5" max="5" width="14.28515625" style="393" customWidth="1"/>
    <col min="6" max="6" width="11.42578125" style="393" customWidth="1"/>
    <col min="7" max="1025" width="9" style="3" customWidth="1"/>
  </cols>
  <sheetData>
    <row r="1" spans="1:6" s="169" customFormat="1" x14ac:dyDescent="0.2">
      <c r="A1" s="165" t="s">
        <v>46</v>
      </c>
      <c r="B1" s="310" t="s">
        <v>47</v>
      </c>
      <c r="D1" s="411"/>
      <c r="E1" s="411"/>
      <c r="F1" s="411"/>
    </row>
    <row r="2" spans="1:6" s="1" customFormat="1" x14ac:dyDescent="0.2">
      <c r="A2" s="366"/>
      <c r="B2" s="229"/>
      <c r="C2" s="173"/>
      <c r="D2" s="174"/>
      <c r="E2" s="174"/>
      <c r="F2" s="174"/>
    </row>
    <row r="3" spans="1:6" s="191" customFormat="1" x14ac:dyDescent="0.2">
      <c r="A3" s="367"/>
      <c r="B3" s="288" t="s">
        <v>57</v>
      </c>
      <c r="C3" s="177" t="s">
        <v>58</v>
      </c>
      <c r="D3" s="178" t="s">
        <v>59</v>
      </c>
      <c r="E3" s="178" t="s">
        <v>60</v>
      </c>
      <c r="F3" s="178" t="s">
        <v>61</v>
      </c>
    </row>
    <row r="4" spans="1:6" s="1" customFormat="1" x14ac:dyDescent="0.2">
      <c r="A4" s="289"/>
      <c r="B4" s="309"/>
      <c r="C4" s="162"/>
      <c r="D4" s="164"/>
      <c r="E4" s="164"/>
      <c r="F4" s="164"/>
    </row>
    <row r="6" spans="1:6" s="188" customFormat="1" ht="38.25" x14ac:dyDescent="0.2">
      <c r="A6" s="135" t="s">
        <v>122</v>
      </c>
      <c r="B6" s="125" t="s">
        <v>996</v>
      </c>
      <c r="C6" s="126"/>
      <c r="D6" s="130"/>
      <c r="E6" s="130"/>
      <c r="F6" s="130"/>
    </row>
    <row r="7" spans="1:6" s="188" customFormat="1" x14ac:dyDescent="0.2">
      <c r="A7" s="135" t="s">
        <v>997</v>
      </c>
      <c r="B7" s="125" t="s">
        <v>998</v>
      </c>
      <c r="C7" s="126" t="s">
        <v>133</v>
      </c>
      <c r="D7" s="130">
        <v>17</v>
      </c>
      <c r="E7" s="190"/>
      <c r="F7" s="130">
        <f>+E7*D7</f>
        <v>0</v>
      </c>
    </row>
    <row r="8" spans="1:6" s="188" customFormat="1" x14ac:dyDescent="0.2">
      <c r="A8" s="135" t="s">
        <v>142</v>
      </c>
      <c r="B8" s="125" t="s">
        <v>999</v>
      </c>
      <c r="C8" s="126" t="s">
        <v>133</v>
      </c>
      <c r="D8" s="130">
        <v>4</v>
      </c>
      <c r="E8" s="190"/>
      <c r="F8" s="130">
        <f>+E8*D8</f>
        <v>0</v>
      </c>
    </row>
    <row r="9" spans="1:6" s="188" customFormat="1" x14ac:dyDescent="0.2">
      <c r="A9" s="135" t="s">
        <v>165</v>
      </c>
      <c r="B9" s="125" t="s">
        <v>1000</v>
      </c>
      <c r="C9" s="126" t="s">
        <v>133</v>
      </c>
      <c r="D9" s="130">
        <v>1</v>
      </c>
      <c r="E9" s="190"/>
      <c r="F9" s="130">
        <f>+E9*D9</f>
        <v>0</v>
      </c>
    </row>
    <row r="10" spans="1:6" s="188" customFormat="1" x14ac:dyDescent="0.2">
      <c r="A10" s="135"/>
      <c r="B10" s="125"/>
      <c r="C10" s="126"/>
      <c r="D10" s="130"/>
      <c r="E10" s="190"/>
      <c r="F10" s="130"/>
    </row>
    <row r="11" spans="1:6" s="188" customFormat="1" x14ac:dyDescent="0.2">
      <c r="A11" s="135"/>
      <c r="B11" s="125"/>
      <c r="C11" s="126"/>
      <c r="D11" s="130"/>
      <c r="E11" s="190"/>
      <c r="F11" s="130"/>
    </row>
    <row r="12" spans="1:6" s="188" customFormat="1" ht="153" x14ac:dyDescent="0.2">
      <c r="A12" s="135" t="s">
        <v>134</v>
      </c>
      <c r="B12" s="243" t="s">
        <v>1001</v>
      </c>
      <c r="C12" s="126" t="s">
        <v>133</v>
      </c>
      <c r="D12" s="130">
        <v>1</v>
      </c>
      <c r="E12" s="190"/>
      <c r="F12" s="130">
        <f>+E12*D12</f>
        <v>0</v>
      </c>
    </row>
    <row r="13" spans="1:6" s="188" customFormat="1" x14ac:dyDescent="0.2">
      <c r="A13" s="135"/>
      <c r="B13" s="125"/>
      <c r="C13" s="126"/>
      <c r="D13" s="130"/>
      <c r="E13" s="190"/>
      <c r="F13" s="130"/>
    </row>
    <row r="14" spans="1:6" s="188" customFormat="1" x14ac:dyDescent="0.2">
      <c r="A14" s="135"/>
      <c r="B14" s="125"/>
      <c r="C14" s="126"/>
      <c r="D14" s="130"/>
      <c r="E14" s="190"/>
      <c r="F14" s="130"/>
    </row>
    <row r="15" spans="1:6" s="188" customFormat="1" ht="38.25" x14ac:dyDescent="0.2">
      <c r="A15" s="135" t="s">
        <v>136</v>
      </c>
      <c r="B15" s="125" t="s">
        <v>1002</v>
      </c>
      <c r="C15" s="126" t="s">
        <v>133</v>
      </c>
      <c r="D15" s="130">
        <v>6</v>
      </c>
      <c r="E15" s="190"/>
      <c r="F15" s="130">
        <f>+E15*D15</f>
        <v>0</v>
      </c>
    </row>
    <row r="16" spans="1:6" s="188" customFormat="1" x14ac:dyDescent="0.2">
      <c r="A16" s="135"/>
      <c r="B16" s="125"/>
      <c r="C16" s="126"/>
      <c r="D16" s="130"/>
      <c r="E16" s="190"/>
      <c r="F16" s="130"/>
    </row>
    <row r="17" spans="1:6" s="188" customFormat="1" x14ac:dyDescent="0.2">
      <c r="A17" s="135"/>
      <c r="B17" s="125"/>
      <c r="C17" s="126"/>
      <c r="D17" s="130"/>
      <c r="E17" s="190"/>
      <c r="F17" s="130"/>
    </row>
    <row r="18" spans="1:6" s="188" customFormat="1" ht="114.75" x14ac:dyDescent="0.2">
      <c r="A18" s="135" t="s">
        <v>144</v>
      </c>
      <c r="B18" s="125" t="s">
        <v>1003</v>
      </c>
      <c r="C18" s="126" t="s">
        <v>133</v>
      </c>
      <c r="D18" s="130">
        <v>1</v>
      </c>
      <c r="E18" s="190"/>
      <c r="F18" s="130">
        <f>+E18*D18</f>
        <v>0</v>
      </c>
    </row>
    <row r="19" spans="1:6" s="188" customFormat="1" x14ac:dyDescent="0.2">
      <c r="A19" s="135"/>
      <c r="B19" s="125"/>
      <c r="C19" s="126"/>
      <c r="D19" s="130"/>
      <c r="E19" s="190"/>
      <c r="F19" s="130"/>
    </row>
    <row r="20" spans="1:6" s="188" customFormat="1" x14ac:dyDescent="0.2">
      <c r="A20" s="135"/>
      <c r="B20" s="125"/>
      <c r="C20" s="126"/>
      <c r="D20" s="130"/>
      <c r="E20" s="190"/>
      <c r="F20" s="130"/>
    </row>
    <row r="21" spans="1:6" s="188" customFormat="1" ht="63.75" x14ac:dyDescent="0.2">
      <c r="A21" s="135" t="s">
        <v>146</v>
      </c>
      <c r="B21" s="125" t="s">
        <v>1004</v>
      </c>
      <c r="C21" s="126"/>
      <c r="D21" s="130"/>
      <c r="E21" s="190"/>
      <c r="F21" s="130"/>
    </row>
    <row r="22" spans="1:6" s="188" customFormat="1" x14ac:dyDescent="0.2">
      <c r="A22" s="135"/>
      <c r="B22" s="125"/>
      <c r="C22" s="126"/>
      <c r="D22" s="130"/>
      <c r="E22" s="190"/>
      <c r="F22" s="130"/>
    </row>
    <row r="23" spans="1:6" s="188" customFormat="1" x14ac:dyDescent="0.2">
      <c r="A23" s="135"/>
      <c r="B23" s="125"/>
      <c r="C23" s="126"/>
      <c r="D23" s="130"/>
      <c r="E23" s="190"/>
      <c r="F23" s="130"/>
    </row>
    <row r="24" spans="1:6" s="188" customFormat="1" x14ac:dyDescent="0.2">
      <c r="A24" s="135"/>
      <c r="B24" s="125"/>
      <c r="C24" s="126"/>
      <c r="D24" s="130"/>
      <c r="E24" s="190"/>
      <c r="F24" s="130"/>
    </row>
    <row r="25" spans="1:6" s="188" customFormat="1" x14ac:dyDescent="0.2">
      <c r="A25" s="135"/>
      <c r="B25" s="125"/>
      <c r="C25" s="126"/>
      <c r="D25" s="130"/>
      <c r="E25" s="190"/>
      <c r="F25" s="130"/>
    </row>
    <row r="26" spans="1:6" s="188" customFormat="1" x14ac:dyDescent="0.2">
      <c r="A26" s="135"/>
      <c r="B26" s="125"/>
      <c r="C26" s="126"/>
      <c r="D26" s="130"/>
      <c r="E26" s="190"/>
      <c r="F26" s="130"/>
    </row>
    <row r="27" spans="1:6" s="188" customFormat="1" x14ac:dyDescent="0.2">
      <c r="A27" s="135"/>
      <c r="B27" s="125" t="s">
        <v>1005</v>
      </c>
      <c r="C27" s="126" t="s">
        <v>133</v>
      </c>
      <c r="D27" s="130">
        <v>1</v>
      </c>
      <c r="E27" s="190"/>
      <c r="F27" s="130">
        <f>+E27*D27</f>
        <v>0</v>
      </c>
    </row>
    <row r="28" spans="1:6" s="188" customFormat="1" x14ac:dyDescent="0.2">
      <c r="A28" s="135"/>
      <c r="B28" s="125"/>
      <c r="C28" s="126"/>
      <c r="D28" s="130"/>
      <c r="E28" s="190"/>
      <c r="F28" s="130"/>
    </row>
    <row r="29" spans="1:6" s="188" customFormat="1" x14ac:dyDescent="0.2">
      <c r="A29" s="135"/>
      <c r="B29" s="125"/>
      <c r="C29" s="126"/>
      <c r="D29" s="130"/>
      <c r="E29" s="190"/>
      <c r="F29" s="130"/>
    </row>
    <row r="30" spans="1:6" s="188" customFormat="1" ht="51" x14ac:dyDescent="0.2">
      <c r="A30" s="135"/>
      <c r="B30" s="412" t="s">
        <v>1006</v>
      </c>
      <c r="C30" s="126"/>
      <c r="D30" s="130"/>
      <c r="E30" s="190"/>
      <c r="F30" s="130"/>
    </row>
    <row r="31" spans="1:6" s="188" customFormat="1" x14ac:dyDescent="0.2">
      <c r="A31" s="135"/>
      <c r="B31" s="413"/>
      <c r="C31" s="126"/>
      <c r="D31" s="130"/>
      <c r="E31" s="190"/>
      <c r="F31" s="130"/>
    </row>
    <row r="32" spans="1:6" s="188" customFormat="1" ht="25.5" x14ac:dyDescent="0.2">
      <c r="A32" s="135" t="s">
        <v>149</v>
      </c>
      <c r="B32" s="125" t="s">
        <v>1007</v>
      </c>
      <c r="C32" s="128" t="s">
        <v>133</v>
      </c>
      <c r="D32" s="139">
        <v>1</v>
      </c>
      <c r="E32" s="140"/>
      <c r="F32" s="122">
        <f>+E32*D32</f>
        <v>0</v>
      </c>
    </row>
    <row r="33" spans="1:6" s="188" customFormat="1" x14ac:dyDescent="0.2">
      <c r="A33" s="135"/>
      <c r="B33" s="413"/>
      <c r="C33" s="126"/>
      <c r="D33" s="130"/>
      <c r="E33" s="190"/>
      <c r="F33" s="130"/>
    </row>
    <row r="34" spans="1:6" s="188" customFormat="1" ht="38.25" x14ac:dyDescent="0.2">
      <c r="A34" s="135" t="s">
        <v>151</v>
      </c>
      <c r="B34" s="120" t="s">
        <v>1008</v>
      </c>
      <c r="C34" s="126"/>
      <c r="D34" s="130"/>
      <c r="E34" s="190"/>
      <c r="F34" s="130"/>
    </row>
    <row r="35" spans="1:6" s="188" customFormat="1" x14ac:dyDescent="0.2">
      <c r="A35" s="135"/>
      <c r="B35" s="119"/>
      <c r="C35" s="126"/>
      <c r="D35" s="130"/>
      <c r="E35" s="190"/>
      <c r="F35" s="130"/>
    </row>
    <row r="36" spans="1:6" s="188" customFormat="1" ht="51" x14ac:dyDescent="0.2">
      <c r="A36" s="135"/>
      <c r="B36" s="120" t="s">
        <v>1009</v>
      </c>
      <c r="C36" s="126"/>
      <c r="D36" s="130"/>
      <c r="E36" s="190"/>
      <c r="F36" s="130"/>
    </row>
    <row r="37" spans="1:6" s="188" customFormat="1" x14ac:dyDescent="0.2">
      <c r="A37" s="135"/>
      <c r="B37" s="120" t="s">
        <v>1010</v>
      </c>
      <c r="C37" s="126"/>
      <c r="D37" s="130"/>
      <c r="E37" s="190"/>
      <c r="F37" s="130"/>
    </row>
    <row r="38" spans="1:6" s="188" customFormat="1" x14ac:dyDescent="0.2">
      <c r="A38" s="135"/>
      <c r="B38" s="120" t="s">
        <v>1011</v>
      </c>
      <c r="C38" s="126"/>
      <c r="D38" s="130"/>
      <c r="E38" s="190"/>
      <c r="F38" s="130"/>
    </row>
    <row r="39" spans="1:6" s="188" customFormat="1" x14ac:dyDescent="0.2">
      <c r="A39" s="135"/>
      <c r="B39" s="120" t="s">
        <v>1012</v>
      </c>
      <c r="C39" s="126"/>
      <c r="D39" s="130"/>
      <c r="E39" s="190"/>
      <c r="F39" s="130"/>
    </row>
    <row r="40" spans="1:6" s="188" customFormat="1" x14ac:dyDescent="0.2">
      <c r="A40" s="135"/>
      <c r="B40" s="120" t="s">
        <v>1013</v>
      </c>
      <c r="C40" s="126"/>
      <c r="D40" s="130"/>
      <c r="E40" s="190"/>
      <c r="F40" s="130"/>
    </row>
    <row r="41" spans="1:6" s="188" customFormat="1" ht="25.5" x14ac:dyDescent="0.2">
      <c r="A41" s="135"/>
      <c r="B41" s="120" t="s">
        <v>1014</v>
      </c>
      <c r="C41" s="126"/>
      <c r="D41" s="130"/>
      <c r="E41" s="190"/>
      <c r="F41" s="130"/>
    </row>
    <row r="42" spans="1:6" s="188" customFormat="1" ht="38.25" x14ac:dyDescent="0.2">
      <c r="A42" s="135"/>
      <c r="B42" s="120" t="s">
        <v>1015</v>
      </c>
      <c r="C42" s="126"/>
      <c r="D42" s="130"/>
      <c r="E42" s="190"/>
      <c r="F42" s="130"/>
    </row>
    <row r="43" spans="1:6" s="188" customFormat="1" ht="25.5" x14ac:dyDescent="0.2">
      <c r="A43" s="135"/>
      <c r="B43" s="120" t="s">
        <v>1016</v>
      </c>
      <c r="C43" s="126"/>
      <c r="D43" s="130"/>
      <c r="E43" s="190"/>
      <c r="F43" s="130"/>
    </row>
    <row r="44" spans="1:6" s="188" customFormat="1" x14ac:dyDescent="0.2">
      <c r="A44" s="135"/>
      <c r="B44" s="120" t="s">
        <v>1017</v>
      </c>
      <c r="C44" s="126"/>
      <c r="D44" s="130"/>
      <c r="E44" s="190"/>
      <c r="F44" s="130"/>
    </row>
    <row r="45" spans="1:6" s="188" customFormat="1" x14ac:dyDescent="0.2">
      <c r="A45" s="135"/>
      <c r="B45" s="120" t="s">
        <v>1018</v>
      </c>
      <c r="C45" s="126"/>
      <c r="D45" s="130"/>
      <c r="E45" s="190"/>
      <c r="F45" s="130"/>
    </row>
    <row r="46" spans="1:6" s="188" customFormat="1" x14ac:dyDescent="0.2">
      <c r="A46" s="135"/>
      <c r="B46" s="120" t="s">
        <v>1019</v>
      </c>
      <c r="C46" s="126"/>
      <c r="D46" s="130"/>
      <c r="E46" s="190"/>
      <c r="F46" s="130"/>
    </row>
    <row r="47" spans="1:6" s="188" customFormat="1" ht="102" x14ac:dyDescent="0.2">
      <c r="A47" s="135"/>
      <c r="B47" s="120" t="s">
        <v>1020</v>
      </c>
      <c r="C47" s="126"/>
      <c r="D47" s="130"/>
      <c r="E47" s="190"/>
      <c r="F47" s="130"/>
    </row>
    <row r="48" spans="1:6" s="188" customFormat="1" ht="51" x14ac:dyDescent="0.2">
      <c r="A48" s="135"/>
      <c r="B48" s="120" t="s">
        <v>1021</v>
      </c>
      <c r="C48" s="126"/>
      <c r="D48" s="130"/>
      <c r="E48" s="190"/>
      <c r="F48" s="130"/>
    </row>
    <row r="49" spans="1:6" s="188" customFormat="1" ht="51" x14ac:dyDescent="0.2">
      <c r="A49" s="135"/>
      <c r="B49" s="120" t="s">
        <v>1022</v>
      </c>
      <c r="C49" s="126"/>
      <c r="D49" s="130"/>
      <c r="E49" s="190"/>
      <c r="F49" s="130"/>
    </row>
    <row r="50" spans="1:6" s="188" customFormat="1" x14ac:dyDescent="0.2">
      <c r="A50" s="135"/>
      <c r="B50" s="120" t="s">
        <v>1023</v>
      </c>
      <c r="C50" s="126"/>
      <c r="D50" s="130"/>
      <c r="E50" s="190"/>
      <c r="F50" s="130"/>
    </row>
    <row r="51" spans="1:6" s="188" customFormat="1" x14ac:dyDescent="0.2">
      <c r="A51" s="135"/>
      <c r="B51" s="120" t="s">
        <v>1024</v>
      </c>
      <c r="C51" s="126"/>
      <c r="D51" s="130"/>
      <c r="E51" s="190"/>
      <c r="F51" s="130"/>
    </row>
    <row r="52" spans="1:6" s="188" customFormat="1" ht="25.5" x14ac:dyDescent="0.2">
      <c r="A52" s="135"/>
      <c r="B52" s="120" t="s">
        <v>1025</v>
      </c>
      <c r="C52" s="126"/>
      <c r="D52" s="130"/>
      <c r="E52" s="190"/>
      <c r="F52" s="130"/>
    </row>
    <row r="53" spans="1:6" s="188" customFormat="1" ht="191.25" x14ac:dyDescent="0.2">
      <c r="A53" s="135"/>
      <c r="B53" s="120" t="s">
        <v>1026</v>
      </c>
      <c r="C53" s="126"/>
      <c r="D53" s="130"/>
      <c r="E53" s="190"/>
      <c r="F53" s="130"/>
    </row>
    <row r="54" spans="1:6" s="188" customFormat="1" ht="76.5" x14ac:dyDescent="0.2">
      <c r="A54" s="135"/>
      <c r="B54" s="120" t="s">
        <v>1027</v>
      </c>
      <c r="C54" s="126"/>
      <c r="D54" s="130"/>
      <c r="E54" s="190"/>
      <c r="F54" s="130"/>
    </row>
    <row r="55" spans="1:6" s="188" customFormat="1" ht="63.75" x14ac:dyDescent="0.2">
      <c r="A55" s="135"/>
      <c r="B55" s="120" t="s">
        <v>1028</v>
      </c>
      <c r="C55" s="126"/>
      <c r="D55" s="130"/>
      <c r="E55" s="190"/>
      <c r="F55" s="130"/>
    </row>
    <row r="56" spans="1:6" s="188" customFormat="1" ht="216.75" x14ac:dyDescent="0.2">
      <c r="A56" s="135"/>
      <c r="B56" s="120" t="s">
        <v>1029</v>
      </c>
      <c r="C56" s="126"/>
      <c r="D56" s="130"/>
      <c r="E56" s="190"/>
      <c r="F56" s="130"/>
    </row>
    <row r="57" spans="1:6" s="188" customFormat="1" ht="293.25" x14ac:dyDescent="0.2">
      <c r="A57" s="135"/>
      <c r="B57" s="120" t="s">
        <v>1030</v>
      </c>
      <c r="C57" s="126"/>
      <c r="D57" s="130"/>
      <c r="E57" s="190"/>
      <c r="F57" s="130"/>
    </row>
    <row r="58" spans="1:6" s="188" customFormat="1" ht="63.75" x14ac:dyDescent="0.2">
      <c r="A58" s="135"/>
      <c r="B58" s="120" t="s">
        <v>1031</v>
      </c>
      <c r="C58" s="126"/>
      <c r="D58" s="130"/>
      <c r="E58" s="190"/>
      <c r="F58" s="130"/>
    </row>
    <row r="59" spans="1:6" s="188" customFormat="1" ht="25.5" x14ac:dyDescent="0.2">
      <c r="A59" s="135"/>
      <c r="B59" s="120" t="s">
        <v>1032</v>
      </c>
      <c r="C59" s="126"/>
      <c r="D59" s="130"/>
      <c r="E59" s="190"/>
      <c r="F59" s="130"/>
    </row>
    <row r="60" spans="1:6" s="188" customFormat="1" x14ac:dyDescent="0.2">
      <c r="A60" s="135"/>
      <c r="B60" s="119"/>
      <c r="C60" s="126"/>
      <c r="D60" s="130"/>
      <c r="E60" s="190"/>
      <c r="F60" s="130"/>
    </row>
    <row r="61" spans="1:6" s="188" customFormat="1" ht="25.5" x14ac:dyDescent="0.2">
      <c r="A61" s="135"/>
      <c r="B61" s="248" t="s">
        <v>1033</v>
      </c>
      <c r="C61" s="126"/>
      <c r="D61" s="130"/>
      <c r="E61" s="190"/>
      <c r="F61" s="130"/>
    </row>
    <row r="62" spans="1:6" s="188" customFormat="1" x14ac:dyDescent="0.2">
      <c r="A62" s="135"/>
      <c r="B62" s="129" t="s">
        <v>1034</v>
      </c>
      <c r="C62" s="126"/>
      <c r="D62" s="130"/>
      <c r="E62" s="190"/>
      <c r="F62" s="130"/>
    </row>
    <row r="63" spans="1:6" s="188" customFormat="1" x14ac:dyDescent="0.2">
      <c r="A63" s="135"/>
      <c r="B63" s="129" t="s">
        <v>1035</v>
      </c>
      <c r="C63" s="126"/>
      <c r="D63" s="130"/>
      <c r="E63" s="190"/>
      <c r="F63" s="130"/>
    </row>
    <row r="64" spans="1:6" s="188" customFormat="1" ht="25.5" x14ac:dyDescent="0.2">
      <c r="A64" s="135"/>
      <c r="B64" s="129" t="s">
        <v>1036</v>
      </c>
      <c r="C64" s="126"/>
      <c r="D64" s="130"/>
      <c r="E64" s="190"/>
      <c r="F64" s="130"/>
    </row>
    <row r="65" spans="1:6" s="188" customFormat="1" x14ac:dyDescent="0.2">
      <c r="A65" s="135"/>
      <c r="B65" s="129" t="s">
        <v>1037</v>
      </c>
      <c r="C65" s="126"/>
      <c r="D65" s="130"/>
      <c r="E65" s="190"/>
      <c r="F65" s="130"/>
    </row>
    <row r="66" spans="1:6" s="188" customFormat="1" ht="25.5" x14ac:dyDescent="0.2">
      <c r="A66" s="135"/>
      <c r="B66" s="129" t="s">
        <v>1038</v>
      </c>
      <c r="C66" s="126"/>
      <c r="D66" s="130"/>
      <c r="E66" s="190"/>
      <c r="F66" s="130"/>
    </row>
    <row r="67" spans="1:6" s="188" customFormat="1" ht="38.25" x14ac:dyDescent="0.2">
      <c r="A67" s="135"/>
      <c r="B67" s="129" t="s">
        <v>1039</v>
      </c>
      <c r="C67" s="126"/>
      <c r="D67" s="130"/>
      <c r="E67" s="190"/>
      <c r="F67" s="130"/>
    </row>
    <row r="68" spans="1:6" s="188" customFormat="1" ht="38.25" x14ac:dyDescent="0.2">
      <c r="A68" s="135"/>
      <c r="B68" s="129" t="s">
        <v>1040</v>
      </c>
      <c r="C68" s="126"/>
      <c r="D68" s="130"/>
      <c r="E68" s="190"/>
      <c r="F68" s="130"/>
    </row>
    <row r="69" spans="1:6" s="188" customFormat="1" ht="38.25" x14ac:dyDescent="0.2">
      <c r="A69" s="135"/>
      <c r="B69" s="129" t="s">
        <v>1041</v>
      </c>
      <c r="C69" s="126"/>
      <c r="D69" s="130"/>
      <c r="E69" s="190"/>
      <c r="F69" s="130"/>
    </row>
    <row r="70" spans="1:6" s="188" customFormat="1" x14ac:dyDescent="0.2">
      <c r="A70" s="135"/>
      <c r="B70" s="129" t="s">
        <v>1042</v>
      </c>
      <c r="C70" s="126"/>
      <c r="D70" s="130"/>
      <c r="E70" s="190"/>
      <c r="F70" s="130"/>
    </row>
    <row r="71" spans="1:6" s="188" customFormat="1" ht="25.5" x14ac:dyDescent="0.2">
      <c r="A71" s="135"/>
      <c r="B71" s="129" t="s">
        <v>1043</v>
      </c>
      <c r="C71" s="126"/>
      <c r="D71" s="130"/>
      <c r="E71" s="190"/>
      <c r="F71" s="130"/>
    </row>
    <row r="72" spans="1:6" s="188" customFormat="1" ht="25.5" x14ac:dyDescent="0.2">
      <c r="A72" s="135"/>
      <c r="B72" s="129" t="s">
        <v>1044</v>
      </c>
      <c r="C72" s="126"/>
      <c r="D72" s="130"/>
      <c r="E72" s="190"/>
      <c r="F72" s="130"/>
    </row>
    <row r="73" spans="1:6" s="188" customFormat="1" ht="25.5" x14ac:dyDescent="0.2">
      <c r="A73" s="135"/>
      <c r="B73" s="129" t="s">
        <v>1045</v>
      </c>
      <c r="C73" s="126"/>
      <c r="D73" s="130"/>
      <c r="E73" s="190"/>
      <c r="F73" s="130"/>
    </row>
    <row r="74" spans="1:6" s="188" customFormat="1" ht="25.5" x14ac:dyDescent="0.2">
      <c r="A74" s="135"/>
      <c r="B74" s="129" t="s">
        <v>1046</v>
      </c>
      <c r="C74" s="126"/>
      <c r="D74" s="130"/>
      <c r="E74" s="190"/>
      <c r="F74" s="130"/>
    </row>
    <row r="75" spans="1:6" s="188" customFormat="1" ht="25.5" x14ac:dyDescent="0.2">
      <c r="A75" s="135"/>
      <c r="B75" s="129" t="s">
        <v>1047</v>
      </c>
      <c r="C75" s="126"/>
      <c r="D75" s="130"/>
      <c r="E75" s="190"/>
      <c r="F75" s="130"/>
    </row>
    <row r="76" spans="1:6" s="188" customFormat="1" ht="25.5" x14ac:dyDescent="0.2">
      <c r="A76" s="135"/>
      <c r="B76" s="129" t="s">
        <v>1048</v>
      </c>
      <c r="C76" s="126"/>
      <c r="D76" s="130"/>
      <c r="E76" s="190"/>
      <c r="F76" s="130"/>
    </row>
    <row r="77" spans="1:6" s="188" customFormat="1" x14ac:dyDescent="0.2">
      <c r="A77" s="135"/>
      <c r="B77" s="120"/>
      <c r="C77" s="126"/>
      <c r="D77" s="130"/>
      <c r="E77" s="190"/>
      <c r="F77" s="130"/>
    </row>
    <row r="78" spans="1:6" s="188" customFormat="1" ht="25.5" x14ac:dyDescent="0.2">
      <c r="A78" s="135"/>
      <c r="B78" s="404" t="s">
        <v>1049</v>
      </c>
      <c r="C78" s="126"/>
      <c r="D78" s="130"/>
      <c r="E78" s="190"/>
      <c r="F78" s="130"/>
    </row>
    <row r="79" spans="1:6" s="188" customFormat="1" ht="76.5" x14ac:dyDescent="0.2">
      <c r="A79" s="135"/>
      <c r="B79" s="120" t="s">
        <v>1050</v>
      </c>
      <c r="C79" s="126"/>
      <c r="D79" s="130"/>
      <c r="E79" s="190"/>
      <c r="F79" s="130"/>
    </row>
    <row r="80" spans="1:6" s="188" customFormat="1" x14ac:dyDescent="0.2">
      <c r="A80" s="135"/>
      <c r="B80" s="120" t="s">
        <v>1051</v>
      </c>
      <c r="C80" s="126"/>
      <c r="D80" s="130"/>
      <c r="E80" s="190"/>
      <c r="F80" s="130"/>
    </row>
    <row r="81" spans="1:6" s="188" customFormat="1" ht="25.5" x14ac:dyDescent="0.2">
      <c r="A81" s="135"/>
      <c r="B81" s="120" t="s">
        <v>1052</v>
      </c>
      <c r="C81" s="126"/>
      <c r="D81" s="130"/>
      <c r="E81" s="190"/>
      <c r="F81" s="130"/>
    </row>
    <row r="82" spans="1:6" s="188" customFormat="1" ht="25.5" x14ac:dyDescent="0.2">
      <c r="A82" s="135"/>
      <c r="B82" s="120" t="s">
        <v>1053</v>
      </c>
      <c r="C82" s="126"/>
      <c r="D82" s="130"/>
      <c r="E82" s="190"/>
      <c r="F82" s="130"/>
    </row>
    <row r="83" spans="1:6" s="188" customFormat="1" ht="76.5" x14ac:dyDescent="0.2">
      <c r="A83" s="135"/>
      <c r="B83" s="120" t="s">
        <v>1054</v>
      </c>
      <c r="C83" s="126"/>
      <c r="D83" s="130"/>
      <c r="E83" s="190"/>
      <c r="F83" s="130"/>
    </row>
    <row r="84" spans="1:6" s="188" customFormat="1" x14ac:dyDescent="0.2">
      <c r="A84" s="135"/>
      <c r="B84" s="120" t="s">
        <v>1055</v>
      </c>
      <c r="C84" s="126"/>
      <c r="D84" s="130"/>
      <c r="E84" s="190"/>
      <c r="F84" s="130"/>
    </row>
    <row r="85" spans="1:6" s="188" customFormat="1" ht="38.25" x14ac:dyDescent="0.2">
      <c r="A85" s="135"/>
      <c r="B85" s="120" t="s">
        <v>1056</v>
      </c>
      <c r="C85" s="126"/>
      <c r="D85" s="130"/>
      <c r="E85" s="190"/>
      <c r="F85" s="130"/>
    </row>
    <row r="86" spans="1:6" s="188" customFormat="1" ht="38.25" x14ac:dyDescent="0.2">
      <c r="A86" s="135"/>
      <c r="B86" s="120" t="s">
        <v>1057</v>
      </c>
      <c r="C86" s="126"/>
      <c r="D86" s="130"/>
      <c r="E86" s="190"/>
      <c r="F86" s="130"/>
    </row>
    <row r="87" spans="1:6" s="188" customFormat="1" x14ac:dyDescent="0.2">
      <c r="A87" s="135"/>
      <c r="B87" s="120" t="s">
        <v>1058</v>
      </c>
      <c r="C87" s="126"/>
      <c r="D87" s="130"/>
      <c r="E87" s="190"/>
      <c r="F87" s="130"/>
    </row>
    <row r="88" spans="1:6" s="188" customFormat="1" ht="38.25" x14ac:dyDescent="0.2">
      <c r="A88" s="135"/>
      <c r="B88" s="120" t="s">
        <v>1059</v>
      </c>
      <c r="C88" s="126"/>
      <c r="D88" s="130"/>
      <c r="E88" s="190"/>
      <c r="F88" s="130"/>
    </row>
    <row r="89" spans="1:6" s="188" customFormat="1" ht="38.25" x14ac:dyDescent="0.2">
      <c r="A89" s="135"/>
      <c r="B89" s="120" t="s">
        <v>1060</v>
      </c>
      <c r="C89" s="126"/>
      <c r="D89" s="130"/>
      <c r="E89" s="190"/>
      <c r="F89" s="130"/>
    </row>
    <row r="90" spans="1:6" s="188" customFormat="1" ht="38.25" x14ac:dyDescent="0.2">
      <c r="A90" s="135"/>
      <c r="B90" s="120" t="s">
        <v>1061</v>
      </c>
      <c r="C90" s="126"/>
      <c r="D90" s="130"/>
      <c r="E90" s="190"/>
      <c r="F90" s="130"/>
    </row>
    <row r="91" spans="1:6" s="188" customFormat="1" x14ac:dyDescent="0.2">
      <c r="A91" s="135"/>
      <c r="B91" s="120" t="s">
        <v>1062</v>
      </c>
      <c r="C91" s="126"/>
      <c r="D91" s="130"/>
      <c r="E91" s="190"/>
      <c r="F91" s="130"/>
    </row>
    <row r="92" spans="1:6" s="188" customFormat="1" ht="25.5" x14ac:dyDescent="0.2">
      <c r="A92" s="135"/>
      <c r="B92" s="120" t="s">
        <v>1063</v>
      </c>
      <c r="C92" s="126"/>
      <c r="D92" s="130"/>
      <c r="E92" s="190"/>
      <c r="F92" s="130"/>
    </row>
    <row r="93" spans="1:6" s="188" customFormat="1" ht="51" x14ac:dyDescent="0.2">
      <c r="A93" s="135"/>
      <c r="B93" s="414" t="s">
        <v>1064</v>
      </c>
      <c r="C93" s="126" t="s">
        <v>222</v>
      </c>
      <c r="D93" s="130">
        <v>1</v>
      </c>
      <c r="E93" s="190"/>
      <c r="F93" s="139">
        <f>+E93*D93</f>
        <v>0</v>
      </c>
    </row>
    <row r="94" spans="1:6" s="188" customFormat="1" x14ac:dyDescent="0.2">
      <c r="A94" s="289"/>
      <c r="B94" s="185"/>
      <c r="D94" s="291"/>
      <c r="E94" s="291"/>
      <c r="F94" s="291"/>
    </row>
    <row r="95" spans="1:6" s="188" customFormat="1" x14ac:dyDescent="0.2">
      <c r="A95" s="408"/>
      <c r="B95" s="343"/>
      <c r="C95" s="374"/>
      <c r="D95" s="375"/>
      <c r="E95" s="375"/>
      <c r="F95" s="375"/>
    </row>
    <row r="96" spans="1:6" s="188" customFormat="1" x14ac:dyDescent="0.2">
      <c r="A96" s="289"/>
      <c r="B96" s="185"/>
      <c r="D96" s="291"/>
      <c r="E96" s="291"/>
      <c r="F96" s="291"/>
    </row>
    <row r="97" spans="1:6" s="188" customFormat="1" x14ac:dyDescent="0.2">
      <c r="A97" s="326"/>
      <c r="B97" s="363" t="s">
        <v>1065</v>
      </c>
      <c r="C97" s="364"/>
      <c r="D97" s="365"/>
      <c r="E97" s="365"/>
      <c r="F97" s="365">
        <f>SUM(F1:F96)</f>
        <v>0</v>
      </c>
    </row>
  </sheetData>
  <sheetProtection algorithmName="SHA-512" hashValue="4OUaygPtWsrd6fKkDVIqja5AEPwQPscm8A268rzhdj7l5AlYLt/2R6HpaEXE75ZobtgGVzzEkDgp9kVb9zlHYA==" saltValue="soZUVYy1ht8BPmBMfz93Ng==" spinCount="100000" sheet="1" objects="1" scenarios="1"/>
  <printOptions horizontalCentered="1"/>
  <pageMargins left="0.98402777777777795" right="0.39374999999999999" top="0.98402777777777795" bottom="0.78749999999999998" header="0.51180555555555496" footer="0.51180555555555496"/>
  <pageSetup paperSize="9" firstPageNumber="0" orientation="portrait" horizontalDpi="300" verticalDpi="300" r:id="rId1"/>
  <headerFooter>
    <oddHeader>&amp;C&amp;6DOM ZAŠČITE IN REŠEVANJA TRZIN</oddHeader>
    <oddFooter>&amp;C&amp;A&amp;R&amp;P od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6"/>
  <sheetViews>
    <sheetView view="pageBreakPreview" topLeftCell="A25" zoomScale="110" zoomScaleNormal="100" zoomScalePageLayoutView="110" workbookViewId="0">
      <selection activeCell="C16" sqref="C16"/>
    </sheetView>
  </sheetViews>
  <sheetFormatPr defaultRowHeight="12.75" x14ac:dyDescent="0.2"/>
  <cols>
    <col min="1" max="1" width="3.85546875" style="289" customWidth="1"/>
    <col min="2" max="2" width="38" style="1" customWidth="1"/>
    <col min="3" max="3" width="5.42578125" style="162" customWidth="1"/>
    <col min="4" max="4" width="10.5703125" style="164" customWidth="1"/>
    <col min="5" max="5" width="12.140625" style="164" customWidth="1"/>
    <col min="6" max="6" width="15.7109375" style="164" customWidth="1"/>
    <col min="7" max="257" width="9.140625" style="1" customWidth="1"/>
    <col min="258" max="1025" width="9.140625" style="3" customWidth="1"/>
  </cols>
  <sheetData>
    <row r="1" spans="1:110" s="169" customFormat="1" x14ac:dyDescent="0.2">
      <c r="A1" s="328" t="s">
        <v>1066</v>
      </c>
      <c r="C1" s="166"/>
      <c r="D1" s="168"/>
      <c r="E1" s="168"/>
      <c r="F1" s="168"/>
    </row>
    <row r="3" spans="1:110" x14ac:dyDescent="0.2">
      <c r="A3" s="366"/>
      <c r="B3" s="171"/>
      <c r="C3" s="173"/>
      <c r="D3" s="174"/>
      <c r="E3" s="174"/>
      <c r="F3" s="174"/>
    </row>
    <row r="4" spans="1:110" s="191" customFormat="1" x14ac:dyDescent="0.2">
      <c r="A4" s="367"/>
      <c r="B4" s="348" t="s">
        <v>57</v>
      </c>
      <c r="C4" s="177" t="s">
        <v>58</v>
      </c>
      <c r="D4" s="178" t="s">
        <v>59</v>
      </c>
      <c r="E4" s="178" t="s">
        <v>60</v>
      </c>
      <c r="F4" s="178" t="s">
        <v>61</v>
      </c>
    </row>
    <row r="5" spans="1:110" x14ac:dyDescent="0.2">
      <c r="A5" s="135"/>
      <c r="B5" s="98"/>
      <c r="C5" s="93"/>
      <c r="D5" s="94"/>
      <c r="E5" s="94"/>
      <c r="F5" s="94"/>
    </row>
    <row r="6" spans="1:110" s="417" customFormat="1" x14ac:dyDescent="0.2">
      <c r="A6" s="135"/>
      <c r="B6" s="415"/>
      <c r="C6" s="93"/>
      <c r="D6" s="94"/>
      <c r="E6" s="94"/>
      <c r="F6" s="94"/>
      <c r="G6" s="416"/>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row>
    <row r="7" spans="1:110" s="192" customFormat="1" ht="25.5" x14ac:dyDescent="0.2">
      <c r="A7" s="135" t="s">
        <v>122</v>
      </c>
      <c r="B7" s="138" t="s">
        <v>1067</v>
      </c>
      <c r="C7" s="243" t="s">
        <v>148</v>
      </c>
      <c r="D7" s="242">
        <v>9.9600000000000009</v>
      </c>
      <c r="E7" s="244"/>
      <c r="F7" s="242">
        <f>+E7*D7</f>
        <v>0</v>
      </c>
      <c r="G7" s="191"/>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row>
    <row r="8" spans="1:110" s="192" customFormat="1" x14ac:dyDescent="0.2">
      <c r="A8" s="135"/>
      <c r="B8" s="138"/>
      <c r="C8" s="128"/>
      <c r="D8" s="139"/>
      <c r="E8" s="140"/>
      <c r="F8" s="139"/>
      <c r="G8" s="191"/>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row>
    <row r="9" spans="1:110" s="129" customFormat="1" ht="38.25" x14ac:dyDescent="0.2">
      <c r="A9" s="129" t="s">
        <v>134</v>
      </c>
      <c r="B9" s="129" t="s">
        <v>1068</v>
      </c>
      <c r="C9" s="243"/>
      <c r="D9" s="242"/>
      <c r="E9" s="244"/>
      <c r="F9" s="242"/>
    </row>
    <row r="10" spans="1:110" s="129" customFormat="1" x14ac:dyDescent="0.2">
      <c r="B10" s="129" t="s">
        <v>1069</v>
      </c>
      <c r="C10" s="243" t="s">
        <v>148</v>
      </c>
      <c r="D10" s="242">
        <v>3.66</v>
      </c>
      <c r="E10" s="244"/>
      <c r="F10" s="242">
        <f>+E10*D10</f>
        <v>0</v>
      </c>
    </row>
    <row r="11" spans="1:110" s="129" customFormat="1" x14ac:dyDescent="0.2">
      <c r="B11" s="129" t="s">
        <v>1070</v>
      </c>
      <c r="C11" s="243" t="s">
        <v>148</v>
      </c>
      <c r="D11" s="242">
        <v>9.9600000000000009</v>
      </c>
      <c r="E11" s="244"/>
      <c r="F11" s="242">
        <f>+E11*D11</f>
        <v>0</v>
      </c>
    </row>
    <row r="12" spans="1:110" s="129" customFormat="1" x14ac:dyDescent="0.2">
      <c r="B12" s="126"/>
      <c r="C12" s="126"/>
      <c r="D12" s="126"/>
      <c r="E12" s="146"/>
      <c r="F12" s="126"/>
    </row>
    <row r="13" spans="1:110" s="129" customFormat="1" ht="51" x14ac:dyDescent="0.2">
      <c r="A13" s="129" t="s">
        <v>136</v>
      </c>
      <c r="B13" s="129" t="s">
        <v>1071</v>
      </c>
      <c r="C13" s="243" t="s">
        <v>148</v>
      </c>
      <c r="D13" s="242">
        <v>9.69</v>
      </c>
      <c r="E13" s="244"/>
      <c r="F13" s="242">
        <f>+E13*D13</f>
        <v>0</v>
      </c>
    </row>
    <row r="14" spans="1:110" s="129" customFormat="1" x14ac:dyDescent="0.2">
      <c r="C14" s="243"/>
      <c r="D14" s="242"/>
      <c r="E14" s="244"/>
      <c r="F14" s="242"/>
    </row>
    <row r="15" spans="1:110" s="129" customFormat="1" ht="38.25" x14ac:dyDescent="0.2">
      <c r="A15" s="129" t="s">
        <v>144</v>
      </c>
      <c r="B15" s="129" t="s">
        <v>1072</v>
      </c>
      <c r="C15" s="243" t="s">
        <v>148</v>
      </c>
      <c r="D15" s="242">
        <v>12</v>
      </c>
      <c r="E15" s="244"/>
      <c r="F15" s="242">
        <f>+E15*D15</f>
        <v>0</v>
      </c>
    </row>
    <row r="16" spans="1:110" s="129" customFormat="1" x14ac:dyDescent="0.2">
      <c r="C16" s="243"/>
      <c r="D16" s="242"/>
      <c r="E16" s="244"/>
      <c r="F16" s="242"/>
    </row>
    <row r="17" spans="1:6" s="129" customFormat="1" ht="38.25" x14ac:dyDescent="0.2">
      <c r="A17" s="129" t="s">
        <v>1073</v>
      </c>
      <c r="B17" s="129" t="s">
        <v>1074</v>
      </c>
      <c r="C17" s="243" t="s">
        <v>214</v>
      </c>
      <c r="D17" s="242">
        <v>400</v>
      </c>
      <c r="E17" s="244"/>
      <c r="F17" s="242">
        <f>+E17*D17</f>
        <v>0</v>
      </c>
    </row>
    <row r="18" spans="1:6" s="129" customFormat="1" x14ac:dyDescent="0.2">
      <c r="C18" s="243"/>
      <c r="D18" s="242"/>
      <c r="E18" s="244"/>
      <c r="F18" s="242"/>
    </row>
    <row r="19" spans="1:6" s="129" customFormat="1" ht="51" x14ac:dyDescent="0.2">
      <c r="A19" s="129" t="s">
        <v>149</v>
      </c>
      <c r="B19" s="129" t="s">
        <v>1075</v>
      </c>
      <c r="C19" s="243"/>
      <c r="D19" s="242"/>
      <c r="E19" s="244"/>
      <c r="F19" s="242"/>
    </row>
    <row r="20" spans="1:6" s="129" customFormat="1" ht="51" x14ac:dyDescent="0.2">
      <c r="B20" s="129" t="s">
        <v>1076</v>
      </c>
      <c r="C20" s="126"/>
      <c r="D20" s="126"/>
      <c r="E20" s="146"/>
      <c r="F20" s="126"/>
    </row>
    <row r="21" spans="1:6" s="129" customFormat="1" ht="25.5" x14ac:dyDescent="0.2">
      <c r="B21" s="129" t="s">
        <v>1077</v>
      </c>
      <c r="C21" s="126"/>
      <c r="D21" s="126"/>
      <c r="E21" s="146"/>
      <c r="F21" s="126"/>
    </row>
    <row r="22" spans="1:6" s="129" customFormat="1" ht="25.5" x14ac:dyDescent="0.2">
      <c r="B22" s="129" t="s">
        <v>1078</v>
      </c>
      <c r="C22" s="126"/>
      <c r="D22" s="126"/>
      <c r="E22" s="146"/>
      <c r="F22" s="126"/>
    </row>
    <row r="23" spans="1:6" s="129" customFormat="1" x14ac:dyDescent="0.2">
      <c r="B23" s="129" t="s">
        <v>1079</v>
      </c>
      <c r="C23" s="126" t="s">
        <v>214</v>
      </c>
      <c r="D23" s="130">
        <v>380</v>
      </c>
      <c r="E23" s="190"/>
      <c r="F23" s="130">
        <f>+D23*E23</f>
        <v>0</v>
      </c>
    </row>
    <row r="24" spans="1:6" s="129" customFormat="1" x14ac:dyDescent="0.2">
      <c r="C24" s="243"/>
      <c r="D24" s="242"/>
      <c r="E24" s="244"/>
      <c r="F24" s="242"/>
    </row>
    <row r="25" spans="1:6" s="129" customFormat="1" ht="63.75" x14ac:dyDescent="0.2">
      <c r="A25" s="129" t="s">
        <v>155</v>
      </c>
      <c r="B25" s="129" t="s">
        <v>1080</v>
      </c>
      <c r="C25" s="243" t="s">
        <v>148</v>
      </c>
      <c r="D25" s="242">
        <v>9.9600000000000009</v>
      </c>
      <c r="E25" s="244"/>
      <c r="F25" s="242">
        <f>+E25*D25</f>
        <v>0</v>
      </c>
    </row>
    <row r="26" spans="1:6" s="129" customFormat="1" x14ac:dyDescent="0.2">
      <c r="C26" s="243"/>
      <c r="D26" s="242"/>
      <c r="E26" s="244"/>
      <c r="F26" s="242"/>
    </row>
    <row r="27" spans="1:6" s="129" customFormat="1" ht="63.75" x14ac:dyDescent="0.2">
      <c r="A27" s="129" t="s">
        <v>1081</v>
      </c>
      <c r="B27" s="129" t="s">
        <v>1082</v>
      </c>
      <c r="C27" s="243" t="s">
        <v>148</v>
      </c>
      <c r="D27" s="242">
        <v>9.9600000000000009</v>
      </c>
      <c r="E27" s="244"/>
      <c r="F27" s="242">
        <f>+E27*D27</f>
        <v>0</v>
      </c>
    </row>
    <row r="28" spans="1:6" s="129" customFormat="1" x14ac:dyDescent="0.2">
      <c r="C28" s="243"/>
      <c r="D28" s="242"/>
      <c r="E28" s="244"/>
      <c r="F28" s="242"/>
    </row>
    <row r="29" spans="1:6" s="129" customFormat="1" ht="102" x14ac:dyDescent="0.2">
      <c r="A29" s="129" t="s">
        <v>1083</v>
      </c>
      <c r="B29" s="129" t="s">
        <v>1084</v>
      </c>
      <c r="C29" s="126"/>
      <c r="D29" s="126"/>
      <c r="E29" s="146"/>
      <c r="F29" s="126"/>
    </row>
    <row r="30" spans="1:6" s="129" customFormat="1" ht="38.25" x14ac:dyDescent="0.2">
      <c r="B30" s="129" t="s">
        <v>1085</v>
      </c>
      <c r="C30" s="243" t="s">
        <v>148</v>
      </c>
      <c r="D30" s="242">
        <v>32</v>
      </c>
      <c r="E30" s="244"/>
      <c r="F30" s="242">
        <f>+E30*D30</f>
        <v>0</v>
      </c>
    </row>
    <row r="31" spans="1:6" s="129" customFormat="1" ht="76.5" x14ac:dyDescent="0.2">
      <c r="B31" s="129" t="s">
        <v>1086</v>
      </c>
      <c r="C31" s="243" t="s">
        <v>133</v>
      </c>
      <c r="D31" s="242">
        <v>1</v>
      </c>
      <c r="E31" s="244"/>
      <c r="F31" s="242">
        <f>+E31*D31</f>
        <v>0</v>
      </c>
    </row>
    <row r="32" spans="1:6" s="129" customFormat="1" x14ac:dyDescent="0.2">
      <c r="C32" s="243"/>
      <c r="D32" s="242"/>
      <c r="E32" s="244"/>
      <c r="F32" s="242"/>
    </row>
    <row r="33" spans="1:6" s="129" customFormat="1" ht="51" x14ac:dyDescent="0.2">
      <c r="A33" s="129" t="s">
        <v>219</v>
      </c>
      <c r="B33" s="129" t="s">
        <v>1087</v>
      </c>
      <c r="C33" s="243" t="s">
        <v>133</v>
      </c>
      <c r="D33" s="242">
        <v>1</v>
      </c>
      <c r="E33" s="244"/>
      <c r="F33" s="242">
        <f>+E33*D33</f>
        <v>0</v>
      </c>
    </row>
    <row r="34" spans="1:6" s="212" customFormat="1" x14ac:dyDescent="0.2">
      <c r="A34" s="408"/>
      <c r="B34" s="269"/>
      <c r="C34" s="401"/>
      <c r="D34" s="272"/>
      <c r="E34" s="272"/>
      <c r="F34" s="272"/>
    </row>
    <row r="35" spans="1:6" s="188" customFormat="1" x14ac:dyDescent="0.2">
      <c r="A35" s="289"/>
      <c r="B35" s="324"/>
      <c r="C35" s="325"/>
      <c r="D35" s="223"/>
      <c r="E35" s="223"/>
      <c r="F35" s="223"/>
    </row>
    <row r="36" spans="1:6" s="188" customFormat="1" x14ac:dyDescent="0.2">
      <c r="A36" s="326"/>
      <c r="B36" s="278" t="s">
        <v>1088</v>
      </c>
      <c r="C36" s="327"/>
      <c r="D36" s="282"/>
      <c r="E36" s="282"/>
      <c r="F36" s="282">
        <f>SUM(F1:F33)</f>
        <v>0</v>
      </c>
    </row>
  </sheetData>
  <sheetProtection algorithmName="SHA-512" hashValue="FLd6umAvPzh7jlbJA4QGOkk2+4DJqsrf4qMwvtWzxy2I9VvxfuHWBTrrK5HZ55Zz19N0I/bHr9ilDU0fLDbUKA==" saltValue="FFynmJeAu67bNXN3vvXraA==" spinCount="100000" sheet="1" objects="1" scenarios="1"/>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Roman,Navadno"&amp;12&amp;A</oddHeader>
    <oddFooter>&amp;C&amp;"Times New Roman,Navadno"&amp;12Stran &amp;P</oddFooter>
  </headerFooter>
</worksheet>
</file>

<file path=docProps/app.xml><?xml version="1.0" encoding="utf-8"?>
<Properties xmlns="http://schemas.openxmlformats.org/officeDocument/2006/extended-properties" xmlns:vt="http://schemas.openxmlformats.org/officeDocument/2006/docPropsVTypes">
  <Template/>
  <TotalTime>1696</TotalTime>
  <Application>Microsoft Excel</Application>
  <DocSecurity>0</DocSecurity>
  <ScaleCrop>false</ScaleCrop>
  <HeadingPairs>
    <vt:vector size="4" baseType="variant">
      <vt:variant>
        <vt:lpstr>Delovni listi</vt:lpstr>
      </vt:variant>
      <vt:variant>
        <vt:i4>17</vt:i4>
      </vt:variant>
      <vt:variant>
        <vt:lpstr>Imenovani obsegi</vt:lpstr>
      </vt:variant>
      <vt:variant>
        <vt:i4>206</vt:i4>
      </vt:variant>
    </vt:vector>
  </HeadingPairs>
  <TitlesOfParts>
    <vt:vector size="223" baseType="lpstr">
      <vt:lpstr>GLAVNA REKAPITULACIJA</vt:lpstr>
      <vt:lpstr>REKAPITULACIJA GO</vt:lpstr>
      <vt:lpstr>OPOMBE</vt:lpstr>
      <vt:lpstr>ZEMELJSKA </vt:lpstr>
      <vt:lpstr>BETONSKA </vt:lpstr>
      <vt:lpstr>ZIDARSKA </vt:lpstr>
      <vt:lpstr>TESARSKA </vt:lpstr>
      <vt:lpstr>KROVSKA</vt:lpstr>
      <vt:lpstr>KLJUČAVNIČARSKA</vt:lpstr>
      <vt:lpstr>OKNA, VRATA</vt:lpstr>
      <vt:lpstr>MIZARSKA DELA</vt:lpstr>
      <vt:lpstr>MONTAŽNA DELA</vt:lpstr>
      <vt:lpstr>SLIKOPLESKARSKA </vt:lpstr>
      <vt:lpstr>KERAMIKA </vt:lpstr>
      <vt:lpstr>PODOPOLAGALSKA</vt:lpstr>
      <vt:lpstr>OPREMA</vt:lpstr>
      <vt:lpstr>SMETARNIK</vt:lpstr>
      <vt:lpstr>'BETONSKA '!Excel_BuiltIn_Print_Titles</vt:lpstr>
      <vt:lpstr>'KERAMIKA '!Excel_BuiltIn_Print_Titles</vt:lpstr>
      <vt:lpstr>KLJUČAVNIČARSKA!Excel_BuiltIn_Print_Titles</vt:lpstr>
      <vt:lpstr>KROVSKA!Excel_BuiltIn_Print_Titles</vt:lpstr>
      <vt:lpstr>'MONTAŽNA DELA'!Excel_BuiltIn_Print_Titles</vt:lpstr>
      <vt:lpstr>PODOPOLAGALSKA!Excel_BuiltIn_Print_Titles</vt:lpstr>
      <vt:lpstr>'SLIKOPLESKARSKA '!Excel_BuiltIn_Print_Titles</vt:lpstr>
      <vt:lpstr>'TESARSKA '!Excel_BuiltIn_Print_Titles</vt:lpstr>
      <vt:lpstr>'ZIDARSKA '!Excel_BuiltIn_Print_Titles</vt:lpstr>
      <vt:lpstr>'BETONSKA '!Področje_tiskanja</vt:lpstr>
      <vt:lpstr>'GLAVNA REKAPITULACIJA'!Področje_tiskanja</vt:lpstr>
      <vt:lpstr>'KERAMIKA '!Področje_tiskanja</vt:lpstr>
      <vt:lpstr>KLJUČAVNIČARSKA!Področje_tiskanja</vt:lpstr>
      <vt:lpstr>KROVSKA!Področje_tiskanja</vt:lpstr>
      <vt:lpstr>OPREMA!Področje_tiskanja</vt:lpstr>
      <vt:lpstr>'TESARSKA '!Področje_tiskanja</vt:lpstr>
      <vt:lpstr>'ZIDARSKA '!Področje_tiskanja</vt:lpstr>
      <vt:lpstr>'BETONSKA '!Print</vt:lpstr>
      <vt:lpstr>'BETONSKA '!Print_01</vt:lpstr>
      <vt:lpstr>PODOPOLAGALSKA!Print_1213</vt:lpstr>
      <vt:lpstr>'ZIDARSKA '!Print_1231</vt:lpstr>
      <vt:lpstr>KROVSKA!Print_123213</vt:lpstr>
      <vt:lpstr>'KERAMIKA '!Print_23</vt:lpstr>
      <vt:lpstr>'MONTAŽNA DELA'!Print_2315</vt:lpstr>
      <vt:lpstr>'ZIDARSKA '!Print_23416</vt:lpstr>
      <vt:lpstr>'TESARSKA '!Print_23543</vt:lpstr>
      <vt:lpstr>'KERAMIKA '!Print_2357</vt:lpstr>
      <vt:lpstr>'MONTAŽNA DELA'!Print_2557</vt:lpstr>
      <vt:lpstr>'MONTAŽNA DELA'!Print_3154541</vt:lpstr>
      <vt:lpstr>KROVSKA!Print_3215</vt:lpstr>
      <vt:lpstr>PODOPOLAGALSKA!Print_32154</vt:lpstr>
      <vt:lpstr>'SLIKOPLESKARSKA '!Print_32157</vt:lpstr>
      <vt:lpstr>KLJUČAVNIČARSKA!Print_324</vt:lpstr>
      <vt:lpstr>'SLIKOPLESKARSKA '!Print_4467</vt:lpstr>
      <vt:lpstr>PODOPOLAGALSKA!Print_447</vt:lpstr>
      <vt:lpstr>'BETONSKA '!Print_454</vt:lpstr>
      <vt:lpstr>'KERAMIKA '!Print_454</vt:lpstr>
      <vt:lpstr>'BETONSKA '!Print_4546</vt:lpstr>
      <vt:lpstr>PODOPOLAGALSKA!Print_4546</vt:lpstr>
      <vt:lpstr>'ZIDARSKA '!Print_4546</vt:lpstr>
      <vt:lpstr>'SLIKOPLESKARSKA '!Print_456465Print_</vt:lpstr>
      <vt:lpstr>PODOPOLAGALSKA!Print_45649</vt:lpstr>
      <vt:lpstr>KLJUČAVNIČARSKA!Print_4654</vt:lpstr>
      <vt:lpstr>'BETONSKA '!Print_5456</vt:lpstr>
      <vt:lpstr>'TESARSKA '!Print_546</vt:lpstr>
      <vt:lpstr>'SLIKOPLESKARSKA '!Print_554</vt:lpstr>
      <vt:lpstr>KROVSKA!Print_56454</vt:lpstr>
      <vt:lpstr>KLJUČAVNIČARSKA!Print_5645487</vt:lpstr>
      <vt:lpstr>'MONTAŽNA DELA'!Print_564568</vt:lpstr>
      <vt:lpstr>'SLIKOPLESKARSKA '!Print_56498</vt:lpstr>
      <vt:lpstr>KLJUČAVNIČARSKA!Print_565</vt:lpstr>
      <vt:lpstr>KROVSKA!Print_5659</vt:lpstr>
      <vt:lpstr>'BETONSKA '!Print_567</vt:lpstr>
      <vt:lpstr>'TESARSKA '!Print_6467</vt:lpstr>
      <vt:lpstr>KLJUČAVNIČARSKA!Print_686</vt:lpstr>
      <vt:lpstr>KROVSKA!Print_689</vt:lpstr>
      <vt:lpstr>'KERAMIKA '!Print_778</vt:lpstr>
      <vt:lpstr>'TESARSKA '!Print_787</vt:lpstr>
      <vt:lpstr>'KERAMIKA '!Print_789856</vt:lpstr>
      <vt:lpstr>'ZIDARSKA '!Print_7978</vt:lpstr>
      <vt:lpstr>'TESARSKA '!Print_7978986</vt:lpstr>
      <vt:lpstr>'MONTAŽNA DELA'!Print_9898</vt:lpstr>
      <vt:lpstr>'ZIDARSKA '!Print_989855</vt:lpstr>
      <vt:lpstr>'BETONSKA '!Print_Titles_0</vt:lpstr>
      <vt:lpstr>'KERAMIKA '!Print_Titles_0</vt:lpstr>
      <vt:lpstr>KLJUČAVNIČARSKA!Print_Titles_0</vt:lpstr>
      <vt:lpstr>KROVSKA!Print_Titles_0</vt:lpstr>
      <vt:lpstr>'MONTAŽNA DELA'!Print_Titles_0</vt:lpstr>
      <vt:lpstr>PODOPOLAGALSKA!Print_Titles_0</vt:lpstr>
      <vt:lpstr>'SLIKOPLESKARSKA '!Print_Titles_0</vt:lpstr>
      <vt:lpstr>'TESARSKA '!Print_Titles_0</vt:lpstr>
      <vt:lpstr>'ZIDARSKA '!Print_Titles_0</vt:lpstr>
      <vt:lpstr>'BETONSKA '!Print_Titles_0_0</vt:lpstr>
      <vt:lpstr>'KERAMIKA '!Print_Titles_0_0</vt:lpstr>
      <vt:lpstr>KLJUČAVNIČARSKA!Print_Titles_0_0</vt:lpstr>
      <vt:lpstr>KROVSKA!Print_Titles_0_0</vt:lpstr>
      <vt:lpstr>'MONTAŽNA DELA'!Print_Titles_0_0</vt:lpstr>
      <vt:lpstr>PODOPOLAGALSKA!Print_Titles_0_0</vt:lpstr>
      <vt:lpstr>'SLIKOPLESKARSKA '!Print_Titles_0_0</vt:lpstr>
      <vt:lpstr>'TESARSKA '!Print_Titles_0_0</vt:lpstr>
      <vt:lpstr>'ZIDARSKA '!Print_Titles_0_0</vt:lpstr>
      <vt:lpstr>'BETONSKA '!Print_Titles_0_0_0</vt:lpstr>
      <vt:lpstr>'KERAMIKA '!Print_Titles_0_0_0</vt:lpstr>
      <vt:lpstr>KLJUČAVNIČARSKA!Print_Titles_0_0_0</vt:lpstr>
      <vt:lpstr>KROVSKA!Print_Titles_0_0_0</vt:lpstr>
      <vt:lpstr>'MONTAŽNA DELA'!Print_Titles_0_0_0</vt:lpstr>
      <vt:lpstr>PODOPOLAGALSKA!Print_Titles_0_0_0</vt:lpstr>
      <vt:lpstr>'SLIKOPLESKARSKA '!Print_Titles_0_0_0</vt:lpstr>
      <vt:lpstr>'TESARSKA '!Print_Titles_0_0_0</vt:lpstr>
      <vt:lpstr>'ZIDARSKA '!Print_Titles_0_0_0</vt:lpstr>
      <vt:lpstr>'BETONSKA '!Print_Titles_0_0_0_0</vt:lpstr>
      <vt:lpstr>'KERAMIKA '!Print_Titles_0_0_0_0</vt:lpstr>
      <vt:lpstr>KLJUČAVNIČARSKA!Print_Titles_0_0_0_0</vt:lpstr>
      <vt:lpstr>KROVSKA!Print_Titles_0_0_0_0</vt:lpstr>
      <vt:lpstr>'MONTAŽNA DELA'!Print_Titles_0_0_0_0</vt:lpstr>
      <vt:lpstr>PODOPOLAGALSKA!Print_Titles_0_0_0_0</vt:lpstr>
      <vt:lpstr>'SLIKOPLESKARSKA '!Print_Titles_0_0_0_0</vt:lpstr>
      <vt:lpstr>'TESARSKA '!Print_Titles_0_0_0_0</vt:lpstr>
      <vt:lpstr>'ZIDARSKA '!Print_Titles_0_0_0_0</vt:lpstr>
      <vt:lpstr>'BETONSKA '!Print_Titles_0_0_0_0_0</vt:lpstr>
      <vt:lpstr>'KERAMIKA '!Print_Titles_0_0_0_0_0</vt:lpstr>
      <vt:lpstr>KLJUČAVNIČARSKA!Print_Titles_0_0_0_0_0</vt:lpstr>
      <vt:lpstr>KROVSKA!Print_Titles_0_0_0_0_0</vt:lpstr>
      <vt:lpstr>'MONTAŽNA DELA'!Print_Titles_0_0_0_0_0</vt:lpstr>
      <vt:lpstr>PODOPOLAGALSKA!Print_Titles_0_0_0_0_0</vt:lpstr>
      <vt:lpstr>'SLIKOPLESKARSKA '!Print_Titles_0_0_0_0_0</vt:lpstr>
      <vt:lpstr>'TESARSKA '!Print_Titles_0_0_0_0_0</vt:lpstr>
      <vt:lpstr>'ZIDARSKA '!Print_Titles_0_0_0_0_0</vt:lpstr>
      <vt:lpstr>'BETONSKA '!Print_Titles_0_0_0_0_0_0</vt:lpstr>
      <vt:lpstr>'KERAMIKA '!Print_Titles_0_0_0_0_0_0</vt:lpstr>
      <vt:lpstr>KLJUČAVNIČARSKA!Print_Titles_0_0_0_0_0_0</vt:lpstr>
      <vt:lpstr>KROVSKA!Print_Titles_0_0_0_0_0_0</vt:lpstr>
      <vt:lpstr>'MONTAŽNA DELA'!Print_Titles_0_0_0_0_0_0</vt:lpstr>
      <vt:lpstr>PODOPOLAGALSKA!Print_Titles_0_0_0_0_0_0</vt:lpstr>
      <vt:lpstr>'SLIKOPLESKARSKA '!Print_Titles_0_0_0_0_0_0</vt:lpstr>
      <vt:lpstr>'TESARSKA '!Print_Titles_0_0_0_0_0_0</vt:lpstr>
      <vt:lpstr>'ZIDARSKA '!Print_Titles_0_0_0_0_0_0</vt:lpstr>
      <vt:lpstr>'BETONSKA '!Print_Titles_0_0_0_0_0_0_0</vt:lpstr>
      <vt:lpstr>'KERAMIKA '!Print_Titles_0_0_0_0_0_0_0</vt:lpstr>
      <vt:lpstr>KLJUČAVNIČARSKA!Print_Titles_0_0_0_0_0_0_0</vt:lpstr>
      <vt:lpstr>KROVSKA!Print_Titles_0_0_0_0_0_0_0</vt:lpstr>
      <vt:lpstr>'MONTAŽNA DELA'!Print_Titles_0_0_0_0_0_0_0</vt:lpstr>
      <vt:lpstr>PODOPOLAGALSKA!Print_Titles_0_0_0_0_0_0_0</vt:lpstr>
      <vt:lpstr>'SLIKOPLESKARSKA '!Print_Titles_0_0_0_0_0_0_0</vt:lpstr>
      <vt:lpstr>'TESARSKA '!Print_Titles_0_0_0_0_0_0_0</vt:lpstr>
      <vt:lpstr>'ZIDARSKA '!Print_Titles_0_0_0_0_0_0_0</vt:lpstr>
      <vt:lpstr>'BETONSKA '!Print_Titles_0_0_0_0_0_0_0_0</vt:lpstr>
      <vt:lpstr>'KERAMIKA '!Print_Titles_0_0_0_0_0_0_0_0</vt:lpstr>
      <vt:lpstr>KLJUČAVNIČARSKA!Print_Titles_0_0_0_0_0_0_0_0</vt:lpstr>
      <vt:lpstr>KROVSKA!Print_Titles_0_0_0_0_0_0_0_0</vt:lpstr>
      <vt:lpstr>'MONTAŽNA DELA'!Print_Titles_0_0_0_0_0_0_0_0</vt:lpstr>
      <vt:lpstr>PODOPOLAGALSKA!Print_Titles_0_0_0_0_0_0_0_0</vt:lpstr>
      <vt:lpstr>'SLIKOPLESKARSKA '!Print_Titles_0_0_0_0_0_0_0_0</vt:lpstr>
      <vt:lpstr>'TESARSKA '!Print_Titles_0_0_0_0_0_0_0_0</vt:lpstr>
      <vt:lpstr>'ZIDARSKA '!Print_Titles_0_0_0_0_0_0_0_0</vt:lpstr>
      <vt:lpstr>'KERAMIKA '!Print02029</vt:lpstr>
      <vt:lpstr>'TESARSKA '!Print0219</vt:lpstr>
      <vt:lpstr>'ZIDARSKA '!Print03891</vt:lpstr>
      <vt:lpstr>'TESARSKA '!Print0845</vt:lpstr>
      <vt:lpstr>'BETONSKA '!Print12345</vt:lpstr>
      <vt:lpstr>KLJUČAVNIČARSKA!Print1246</vt:lpstr>
      <vt:lpstr>KROVSKA!Print126448</vt:lpstr>
      <vt:lpstr>'ZIDARSKA '!Print131</vt:lpstr>
      <vt:lpstr>'KERAMIKA '!Print1322169</vt:lpstr>
      <vt:lpstr>PODOPOLAGALSKA!Print1357</vt:lpstr>
      <vt:lpstr>'TESARSKA '!Print1357</vt:lpstr>
      <vt:lpstr>KROVSKA!Print1379</vt:lpstr>
      <vt:lpstr>PODOPOLAGALSKA!Print16469875</vt:lpstr>
      <vt:lpstr>'KERAMIKA '!Print2</vt:lpstr>
      <vt:lpstr>'SLIKOPLESKARSKA '!Print2</vt:lpstr>
      <vt:lpstr>KLJUČAVNIČARSKA!Print2020</vt:lpstr>
      <vt:lpstr>'BETONSKA '!Print21354</vt:lpstr>
      <vt:lpstr>PODOPOLAGALSKA!Print2357</vt:lpstr>
      <vt:lpstr>KLJUČAVNIČARSKA!Print26246</vt:lpstr>
      <vt:lpstr>'TESARSKA '!Print3</vt:lpstr>
      <vt:lpstr>'ZIDARSKA '!Print312315</vt:lpstr>
      <vt:lpstr>'ZIDARSKA '!Print31245</vt:lpstr>
      <vt:lpstr>'MONTAŽNA DELA'!Print32567</vt:lpstr>
      <vt:lpstr>'SLIKOPLESKARSKA '!Print34689</vt:lpstr>
      <vt:lpstr>'KERAMIKA '!Print34759</vt:lpstr>
      <vt:lpstr>KROVSKA!Print35268</vt:lpstr>
      <vt:lpstr>'BETONSKA '!Print3678</vt:lpstr>
      <vt:lpstr>'ZIDARSKA '!Print3798</vt:lpstr>
      <vt:lpstr>'BETONSKA '!Print3932</vt:lpstr>
      <vt:lpstr>KLJUČAVNIČARSKA!Print4</vt:lpstr>
      <vt:lpstr>KROVSKA!Print4242</vt:lpstr>
      <vt:lpstr>'TESARSKA '!Print4548</vt:lpstr>
      <vt:lpstr>'SLIKOPLESKARSKA '!Print45689</vt:lpstr>
      <vt:lpstr>'BETONSKA '!Print463</vt:lpstr>
      <vt:lpstr>'MONTAŽNA DELA'!Print464845</vt:lpstr>
      <vt:lpstr>KLJUČAVNIČARSKA!Print4648975</vt:lpstr>
      <vt:lpstr>'BETONSKA '!Print4939</vt:lpstr>
      <vt:lpstr>'KERAMIKA '!PRint49494</vt:lpstr>
      <vt:lpstr>KROVSKA!Print52525</vt:lpstr>
      <vt:lpstr>'SLIKOPLESKARSKA '!Print5363</vt:lpstr>
      <vt:lpstr>'TESARSKA '!Print54638</vt:lpstr>
      <vt:lpstr>PODOPOLAGALSKA!Print54654</vt:lpstr>
      <vt:lpstr>'TESARSKA '!Print546879885</vt:lpstr>
      <vt:lpstr>'SLIKOPLESKARSKA '!Print5478</vt:lpstr>
      <vt:lpstr>'MONTAŽNA DELA'!Print54865</vt:lpstr>
      <vt:lpstr>'ZIDARSKA '!Print5792</vt:lpstr>
      <vt:lpstr>KROVSKA!Print6</vt:lpstr>
      <vt:lpstr>'ZIDARSKA '!Print654564</vt:lpstr>
      <vt:lpstr>'SLIKOPLESKARSKA '!Print6549875</vt:lpstr>
      <vt:lpstr>'MONTAŽNA DELA'!Print6565</vt:lpstr>
      <vt:lpstr>KROVSKA!Print6859</vt:lpstr>
      <vt:lpstr>'MONTAŽNA DELA'!Print7201</vt:lpstr>
      <vt:lpstr>'MONTAŽNA DELA'!Print8</vt:lpstr>
      <vt:lpstr>KLJUČAVNIČARSKA!Print8372</vt:lpstr>
      <vt:lpstr>PODOPOLAGALSKA!Print8403</vt:lpstr>
      <vt:lpstr>PODOPOLAGALSKA!Print863</vt:lpstr>
      <vt:lpstr>'KERAMIKA '!Print8652</vt:lpstr>
      <vt:lpstr>'MONTAŽNA DELA'!Print8758</vt:lpstr>
      <vt:lpstr>PODOPOLAGALSKA!Print9</vt:lpstr>
      <vt:lpstr>'SLIKOPLESKARSKA '!Print9534</vt:lpstr>
      <vt:lpstr>KLJUČAVNIČARSKA!Print9673</vt:lpstr>
      <vt:lpstr>'KERAMIKA '!Print9975</vt:lpstr>
      <vt:lpstr>'BETONSKA '!Tiskanje_naslovov</vt:lpstr>
      <vt:lpstr>'KERAMIKA '!Tiskanje_naslovov</vt:lpstr>
      <vt:lpstr>KLJUČAVNIČARSKA!Tiskanje_naslovov</vt:lpstr>
      <vt:lpstr>KROVSKA!Tiskanje_naslovov</vt:lpstr>
      <vt:lpstr>'MONTAŽNA DELA'!Tiskanje_naslovov</vt:lpstr>
      <vt:lpstr>PODOPOLAGALSKA!Tiskanje_naslovov</vt:lpstr>
      <vt:lpstr>'SLIKOPLESKARSKA '!Tiskanje_naslovov</vt:lpstr>
      <vt:lpstr>'TESARSKA '!Tiskanje_naslovov</vt:lpstr>
      <vt:lpstr>'ZIDARSKA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 Studio</dc:creator>
  <dc:description/>
  <cp:lastModifiedBy>A V</cp:lastModifiedBy>
  <cp:revision>138</cp:revision>
  <cp:lastPrinted>2019-04-24T14:03:55Z</cp:lastPrinted>
  <dcterms:created xsi:type="dcterms:W3CDTF">2019-04-17T15:19:48Z</dcterms:created>
  <dcterms:modified xsi:type="dcterms:W3CDTF">2019-07-04T14:11:51Z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_AdHocReviewCycleID">
    <vt:i4>-473204807</vt:i4>
  </property>
  <property fmtid="{D5CDD505-2E9C-101B-9397-08002B2CF9AE}" pid="9" name="_AuthorEmail">
    <vt:lpwstr>tina@dekleva-gregoric.com</vt:lpwstr>
  </property>
  <property fmtid="{D5CDD505-2E9C-101B-9397-08002B2CF9AE}" pid="10" name="_AuthorEmailDisplayName">
    <vt:lpwstr>Tina Gregoric</vt:lpwstr>
  </property>
  <property fmtid="{D5CDD505-2E9C-101B-9397-08002B2CF9AE}" pid="11" name="_EmailSubject">
    <vt:lpwstr>popis delovno</vt:lpwstr>
  </property>
  <property fmtid="{D5CDD505-2E9C-101B-9397-08002B2CF9AE}" pid="12" name="_ReviewingToolsShownOnce">
    <vt:lpwstr/>
  </property>
</Properties>
</file>